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9440" windowHeight="13605" firstSheet="2" activeTab="4"/>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s>
  <definedNames>
    <definedName name="_xlnm._FilterDatabase" localSheetId="4" hidden="1">Перечень!$H$1:$H$333</definedName>
    <definedName name="_xlnm.Print_Titles" localSheetId="3">Обоснование!$4:$5</definedName>
    <definedName name="_xlnm.Print_Titles" localSheetId="2">Результаты!$5:$6</definedName>
    <definedName name="_xlnm.Print_Area" localSheetId="3">Обоснование!$A$1:$N$205</definedName>
    <definedName name="_xlnm.Print_Area" localSheetId="0">'Паспорт Программы'!$A$1:$G$45</definedName>
    <definedName name="_xlnm.Print_Area" localSheetId="1">'паспорта Подпрограмм'!$A$1:$J$346</definedName>
    <definedName name="_xlnm.Print_Area" localSheetId="4">Перечень!$A$1:$M$338</definedName>
    <definedName name="_xlnm.Print_Area" localSheetId="2">Результаты!$A$2:$N$198</definedName>
  </definedNames>
  <calcPr calcId="145621"/>
</workbook>
</file>

<file path=xl/calcChain.xml><?xml version="1.0" encoding="utf-8"?>
<calcChain xmlns="http://schemas.openxmlformats.org/spreadsheetml/2006/main">
  <c r="B16" i="4" l="1"/>
  <c r="J17" i="4" l="1"/>
  <c r="I17" i="4"/>
  <c r="H17" i="4"/>
  <c r="G17" i="4"/>
  <c r="F17" i="4"/>
  <c r="E17" i="4" l="1"/>
  <c r="G33" i="2"/>
  <c r="G39" i="2"/>
  <c r="G190" i="2"/>
  <c r="G16" i="2" l="1"/>
  <c r="G211" i="2"/>
  <c r="G215" i="2"/>
  <c r="E314" i="2" l="1"/>
  <c r="E313" i="2"/>
  <c r="G315" i="2"/>
  <c r="G281" i="2" l="1"/>
  <c r="F150" i="4" s="1"/>
  <c r="F282" i="2"/>
  <c r="F281" i="2" s="1"/>
  <c r="E150" i="4" s="1"/>
  <c r="G292" i="2"/>
  <c r="G259" i="2"/>
  <c r="G175" i="2" l="1"/>
  <c r="F30" i="4" l="1"/>
  <c r="F145" i="4" l="1"/>
  <c r="F280" i="2"/>
  <c r="F279" i="2" s="1"/>
  <c r="G279" i="2"/>
  <c r="E145" i="4" l="1"/>
  <c r="G178" i="2"/>
  <c r="G201" i="2" l="1"/>
  <c r="G180" i="2"/>
  <c r="F16" i="2" l="1"/>
  <c r="G52" i="2"/>
  <c r="G12" i="2"/>
  <c r="G243" i="2" l="1"/>
  <c r="G245" i="2"/>
  <c r="G266" i="2"/>
  <c r="G262" i="2" s="1"/>
  <c r="F100" i="4" l="1"/>
  <c r="E195" i="2" l="1"/>
  <c r="J174" i="4" l="1"/>
  <c r="G174" i="4"/>
  <c r="F174" i="4"/>
  <c r="G173" i="4"/>
  <c r="F173" i="4"/>
  <c r="I34" i="1" l="1"/>
  <c r="M15" i="3"/>
  <c r="I15" i="3"/>
  <c r="N9" i="3"/>
  <c r="M9" i="3"/>
  <c r="L9" i="3"/>
  <c r="K9" i="3"/>
  <c r="J9" i="3"/>
  <c r="N8" i="3"/>
  <c r="M8" i="3"/>
  <c r="L8" i="3"/>
  <c r="K8" i="3"/>
  <c r="J8" i="3"/>
  <c r="B13" i="1"/>
  <c r="F13" i="1"/>
  <c r="G13" i="1"/>
  <c r="H13" i="1"/>
  <c r="I13" i="1"/>
  <c r="J13" i="1"/>
  <c r="J30" i="4" l="1"/>
  <c r="I30" i="4"/>
  <c r="H30" i="4"/>
  <c r="G30" i="4"/>
  <c r="J29" i="4"/>
  <c r="I29" i="4"/>
  <c r="H29" i="4"/>
  <c r="G29" i="4"/>
  <c r="F38" i="4"/>
  <c r="H96" i="2"/>
  <c r="I96" i="2"/>
  <c r="J96" i="2"/>
  <c r="K96" i="2"/>
  <c r="J9" i="4" l="1"/>
  <c r="I9" i="4"/>
  <c r="H9" i="4"/>
  <c r="G9" i="4"/>
  <c r="F9" i="4"/>
  <c r="E9" i="4" l="1"/>
  <c r="K144" i="2"/>
  <c r="J144" i="2"/>
  <c r="I144" i="2"/>
  <c r="H144" i="2"/>
  <c r="G144" i="2"/>
  <c r="K190" i="2" l="1"/>
  <c r="J190" i="2"/>
  <c r="I190" i="2"/>
  <c r="H190" i="2"/>
  <c r="K188" i="2" l="1"/>
  <c r="K187" i="2" s="1"/>
  <c r="J188" i="2"/>
  <c r="J187" i="2" s="1"/>
  <c r="I188" i="2"/>
  <c r="I187" i="2" s="1"/>
  <c r="H188" i="2"/>
  <c r="H187" i="2" s="1"/>
  <c r="G188" i="2"/>
  <c r="G187" i="2" s="1"/>
  <c r="J66" i="4" l="1"/>
  <c r="I66" i="4"/>
  <c r="H66" i="4"/>
  <c r="G66" i="4"/>
  <c r="F66" i="4"/>
  <c r="K175" i="2"/>
  <c r="J175" i="2"/>
  <c r="I175" i="2"/>
  <c r="H175" i="2"/>
  <c r="E186" i="2"/>
  <c r="E185" i="2" s="1"/>
  <c r="K186" i="2"/>
  <c r="K184" i="2" s="1"/>
  <c r="J186" i="2"/>
  <c r="J185" i="2" s="1"/>
  <c r="I186" i="2"/>
  <c r="I184" i="2" s="1"/>
  <c r="H186" i="2"/>
  <c r="H184" i="2" s="1"/>
  <c r="G186" i="2"/>
  <c r="G184" i="2" s="1"/>
  <c r="F201" i="2"/>
  <c r="G200" i="2"/>
  <c r="K306" i="2"/>
  <c r="J306" i="2"/>
  <c r="I306" i="2"/>
  <c r="H306" i="2"/>
  <c r="G306" i="2"/>
  <c r="K185" i="2" l="1"/>
  <c r="E66" i="4"/>
  <c r="J184" i="2"/>
  <c r="H185" i="2"/>
  <c r="F186" i="2"/>
  <c r="F185" i="2" s="1"/>
  <c r="I185" i="2"/>
  <c r="G185" i="2"/>
  <c r="F200" i="2"/>
  <c r="G20" i="2"/>
  <c r="H108" i="2" l="1"/>
  <c r="H107" i="2" s="1"/>
  <c r="I108" i="2"/>
  <c r="I107" i="2" s="1"/>
  <c r="J108" i="2"/>
  <c r="J107" i="2" s="1"/>
  <c r="K108" i="2"/>
  <c r="K107" i="2" s="1"/>
  <c r="G108" i="2"/>
  <c r="G107" i="2" s="1"/>
  <c r="E108" i="2"/>
  <c r="E109" i="2"/>
  <c r="F108" i="2" l="1"/>
  <c r="F107" i="2"/>
  <c r="I262" i="1"/>
  <c r="H262" i="1"/>
  <c r="G262" i="1"/>
  <c r="F262" i="1"/>
  <c r="E262" i="1"/>
  <c r="I261" i="1"/>
  <c r="H261" i="1"/>
  <c r="G261" i="1"/>
  <c r="F261" i="1"/>
  <c r="E261" i="1"/>
  <c r="I260" i="1"/>
  <c r="H260" i="1"/>
  <c r="G260" i="1"/>
  <c r="F260" i="1"/>
  <c r="E260" i="1"/>
  <c r="E31" i="4" l="1"/>
  <c r="F103" i="2"/>
  <c r="E29" i="4" l="1"/>
  <c r="E30" i="4"/>
  <c r="F100" i="2" l="1"/>
  <c r="F99" i="2" s="1"/>
  <c r="H99" i="2"/>
  <c r="I99" i="2"/>
  <c r="J99" i="2"/>
  <c r="K99" i="2"/>
  <c r="F97" i="2"/>
  <c r="E95" i="2"/>
  <c r="E86" i="2" s="1"/>
  <c r="E99" i="2"/>
  <c r="E94" i="2"/>
  <c r="E85" i="2" s="1"/>
  <c r="E84" i="2" l="1"/>
  <c r="E96" i="2"/>
  <c r="E107" i="2" s="1"/>
  <c r="E93" i="2" l="1"/>
  <c r="J22" i="1"/>
  <c r="I22" i="1"/>
  <c r="H22" i="1"/>
  <c r="G22" i="1"/>
  <c r="F22" i="1"/>
  <c r="B22" i="1"/>
  <c r="E57" i="1" l="1"/>
  <c r="E273" i="2"/>
  <c r="H314" i="2" l="1"/>
  <c r="I314" i="2"/>
  <c r="K304" i="2"/>
  <c r="J304" i="2"/>
  <c r="I304" i="2"/>
  <c r="H304" i="2"/>
  <c r="K11" i="2" l="1"/>
  <c r="J11" i="2"/>
  <c r="I11" i="2"/>
  <c r="H11" i="2"/>
  <c r="G11" i="2"/>
  <c r="K50" i="2"/>
  <c r="J50" i="2"/>
  <c r="I50" i="2"/>
  <c r="H50" i="2"/>
  <c r="K49" i="2"/>
  <c r="J49" i="2"/>
  <c r="I49" i="2"/>
  <c r="I48" i="2" s="1"/>
  <c r="H49" i="2"/>
  <c r="H48" i="2" s="1"/>
  <c r="K48" i="2"/>
  <c r="J48" i="2"/>
  <c r="J46" i="2"/>
  <c r="I46" i="2"/>
  <c r="H46" i="2"/>
  <c r="K45" i="2"/>
  <c r="J45" i="2"/>
  <c r="I45" i="2"/>
  <c r="H45" i="2"/>
  <c r="K38" i="2"/>
  <c r="J38" i="2"/>
  <c r="I38" i="2"/>
  <c r="H38" i="2"/>
  <c r="K37" i="2"/>
  <c r="K36" i="2" s="1"/>
  <c r="J37" i="2"/>
  <c r="J35" i="2" s="1"/>
  <c r="J34" i="2" s="1"/>
  <c r="I37" i="2"/>
  <c r="I36" i="2" s="1"/>
  <c r="H37" i="2"/>
  <c r="H36" i="2" s="1"/>
  <c r="K32" i="2"/>
  <c r="J32" i="2"/>
  <c r="I32" i="2"/>
  <c r="H32" i="2"/>
  <c r="K25" i="2"/>
  <c r="K22" i="2" s="1"/>
  <c r="K21" i="2" s="1"/>
  <c r="J25" i="2"/>
  <c r="J24" i="2" s="1"/>
  <c r="I25" i="2"/>
  <c r="I24" i="2" s="1"/>
  <c r="H25" i="2"/>
  <c r="H22" i="2" s="1"/>
  <c r="H21" i="2" s="1"/>
  <c r="K10" i="2"/>
  <c r="K8" i="2" s="1"/>
  <c r="K7" i="2" s="1"/>
  <c r="J10" i="2"/>
  <c r="J8" i="2" s="1"/>
  <c r="J7" i="2" s="1"/>
  <c r="I10" i="2"/>
  <c r="I9" i="2" s="1"/>
  <c r="H19" i="2"/>
  <c r="K19" i="2"/>
  <c r="K17" i="2"/>
  <c r="J17" i="2"/>
  <c r="I17" i="2"/>
  <c r="H17" i="2"/>
  <c r="K15" i="2"/>
  <c r="J15" i="2"/>
  <c r="K13" i="2"/>
  <c r="J13" i="2"/>
  <c r="I13" i="2"/>
  <c r="H13" i="2"/>
  <c r="J42" i="2" l="1"/>
  <c r="K42" i="2"/>
  <c r="H42" i="2"/>
  <c r="I42" i="2"/>
  <c r="K24" i="2"/>
  <c r="H35" i="2"/>
  <c r="H34" i="2" s="1"/>
  <c r="I35" i="2"/>
  <c r="I34" i="2" s="1"/>
  <c r="K44" i="2"/>
  <c r="K43" i="2" s="1"/>
  <c r="J36" i="2"/>
  <c r="K35" i="2"/>
  <c r="K34" i="2" s="1"/>
  <c r="K46" i="2"/>
  <c r="I19" i="2"/>
  <c r="J19" i="2"/>
  <c r="J44" i="2"/>
  <c r="J43" i="2" s="1"/>
  <c r="H10" i="2"/>
  <c r="H9" i="2" s="1"/>
  <c r="H44" i="2"/>
  <c r="J22" i="2"/>
  <c r="J21" i="2" s="1"/>
  <c r="I44" i="2"/>
  <c r="I43" i="2" s="1"/>
  <c r="H24" i="2"/>
  <c r="I22" i="2"/>
  <c r="I21" i="2" s="1"/>
  <c r="I8" i="2"/>
  <c r="I7" i="2" s="1"/>
  <c r="J9" i="2"/>
  <c r="F11" i="2"/>
  <c r="K9" i="2"/>
  <c r="K41" i="2" l="1"/>
  <c r="K40" i="2" s="1"/>
  <c r="J41" i="2"/>
  <c r="J40" i="2" s="1"/>
  <c r="H8" i="2"/>
  <c r="H7" i="2" s="1"/>
  <c r="I41" i="2"/>
  <c r="I40" i="2" s="1"/>
  <c r="H43" i="2"/>
  <c r="H41" i="2"/>
  <c r="H40" i="2" s="1"/>
  <c r="E215" i="2"/>
  <c r="E14" i="2"/>
  <c r="E12" i="2"/>
  <c r="G49" i="2"/>
  <c r="E51" i="2"/>
  <c r="G19" i="2" l="1"/>
  <c r="E20" i="2"/>
  <c r="H37" i="1" l="1"/>
  <c r="J10" i="1"/>
  <c r="J19" i="1"/>
  <c r="I19" i="1"/>
  <c r="H19" i="1"/>
  <c r="G19" i="1"/>
  <c r="F19" i="1"/>
  <c r="B19" i="1"/>
  <c r="B16" i="1"/>
  <c r="I10" i="1"/>
  <c r="H10" i="1"/>
  <c r="G10" i="1"/>
  <c r="F10" i="1"/>
  <c r="B10" i="1"/>
  <c r="B7" i="1"/>
  <c r="B24" i="3"/>
  <c r="B22" i="3"/>
  <c r="J13" i="4"/>
  <c r="I13" i="4"/>
  <c r="H13" i="4"/>
  <c r="G13" i="4"/>
  <c r="F13" i="4"/>
  <c r="J14" i="4"/>
  <c r="I14" i="4"/>
  <c r="H14" i="4"/>
  <c r="G14" i="4"/>
  <c r="F14" i="4"/>
  <c r="J15" i="4"/>
  <c r="I15" i="4"/>
  <c r="H15" i="4"/>
  <c r="G15" i="4"/>
  <c r="F15" i="4"/>
  <c r="J18" i="4"/>
  <c r="I18" i="4"/>
  <c r="H18" i="4"/>
  <c r="G18" i="4"/>
  <c r="F18" i="4"/>
  <c r="J20" i="4"/>
  <c r="I20" i="4"/>
  <c r="H20" i="4"/>
  <c r="G20" i="4"/>
  <c r="F20" i="4"/>
  <c r="J19" i="4"/>
  <c r="I19" i="4"/>
  <c r="H19" i="4"/>
  <c r="G19" i="4"/>
  <c r="F19" i="4"/>
  <c r="J25" i="4"/>
  <c r="I25" i="4"/>
  <c r="H25" i="4"/>
  <c r="G25" i="4"/>
  <c r="F25" i="4"/>
  <c r="J24" i="4"/>
  <c r="I24" i="4"/>
  <c r="H24" i="4"/>
  <c r="G24" i="4"/>
  <c r="F24" i="4"/>
  <c r="J23" i="4"/>
  <c r="I23" i="4"/>
  <c r="H23" i="4"/>
  <c r="G23" i="4"/>
  <c r="F23" i="4"/>
  <c r="J22" i="4"/>
  <c r="I22" i="4"/>
  <c r="H22" i="4"/>
  <c r="G22" i="4"/>
  <c r="F22" i="4"/>
  <c r="J21" i="4"/>
  <c r="I21" i="4"/>
  <c r="H21" i="4"/>
  <c r="G21" i="4"/>
  <c r="F21" i="4"/>
  <c r="B25" i="4"/>
  <c r="B24" i="4"/>
  <c r="B23" i="4"/>
  <c r="B22" i="4"/>
  <c r="B21" i="4"/>
  <c r="B19" i="4"/>
  <c r="B18" i="4"/>
  <c r="B15" i="4"/>
  <c r="J12" i="4"/>
  <c r="I12" i="4"/>
  <c r="H12" i="4"/>
  <c r="G12" i="4"/>
  <c r="F12" i="4"/>
  <c r="B14" i="4"/>
  <c r="B13" i="4"/>
  <c r="B12" i="4"/>
  <c r="J11" i="4"/>
  <c r="I11" i="4"/>
  <c r="H11" i="4"/>
  <c r="G11" i="4"/>
  <c r="F11" i="4"/>
  <c r="J10" i="4"/>
  <c r="I10" i="4"/>
  <c r="H10" i="4"/>
  <c r="G10" i="4"/>
  <c r="F10" i="4"/>
  <c r="B11" i="4"/>
  <c r="B10" i="4"/>
  <c r="G10" i="2"/>
  <c r="E10" i="2"/>
  <c r="F20" i="2"/>
  <c r="E19" i="2"/>
  <c r="F18" i="2"/>
  <c r="G17" i="2"/>
  <c r="E17" i="2"/>
  <c r="G16" i="1"/>
  <c r="F16" i="1"/>
  <c r="B15" i="3"/>
  <c r="B12" i="3"/>
  <c r="B10" i="3"/>
  <c r="B8" i="3"/>
  <c r="J7" i="4"/>
  <c r="I7" i="4"/>
  <c r="H7" i="4"/>
  <c r="G7" i="4"/>
  <c r="F7" i="4"/>
  <c r="B9" i="4"/>
  <c r="B8" i="4"/>
  <c r="B7" i="4"/>
  <c r="E13" i="4" l="1"/>
  <c r="E22" i="4"/>
  <c r="E20" i="4"/>
  <c r="E24" i="4"/>
  <c r="E25" i="4"/>
  <c r="E10" i="4"/>
  <c r="E7" i="4"/>
  <c r="F19" i="2"/>
  <c r="F17" i="2"/>
  <c r="E11" i="4"/>
  <c r="E23" i="4"/>
  <c r="K81" i="2"/>
  <c r="J81" i="2"/>
  <c r="I81" i="2"/>
  <c r="H81" i="2"/>
  <c r="G81" i="2"/>
  <c r="E81" i="2"/>
  <c r="E25" i="3"/>
  <c r="E23" i="3"/>
  <c r="F52" i="2"/>
  <c r="F51" i="2"/>
  <c r="G50" i="2"/>
  <c r="E50" i="2"/>
  <c r="F49" i="2"/>
  <c r="G48" i="2"/>
  <c r="E48" i="2"/>
  <c r="F47" i="2"/>
  <c r="G46" i="2"/>
  <c r="G45" i="2"/>
  <c r="E45" i="2"/>
  <c r="E42" i="2" s="1"/>
  <c r="G44" i="2"/>
  <c r="G41" i="2" s="1"/>
  <c r="E41" i="2"/>
  <c r="F39" i="2"/>
  <c r="G38" i="2"/>
  <c r="E38" i="2"/>
  <c r="G37" i="2"/>
  <c r="G36" i="2" s="1"/>
  <c r="E37" i="2"/>
  <c r="E35" i="2" s="1"/>
  <c r="F33" i="2"/>
  <c r="G32" i="2"/>
  <c r="E32" i="2"/>
  <c r="G25" i="2"/>
  <c r="G24" i="2" s="1"/>
  <c r="E25" i="2"/>
  <c r="E24" i="2" s="1"/>
  <c r="G15" i="2"/>
  <c r="E15" i="2"/>
  <c r="F14" i="2"/>
  <c r="J8" i="4"/>
  <c r="I8" i="4"/>
  <c r="H8" i="4"/>
  <c r="G13" i="2"/>
  <c r="F8" i="4" s="1"/>
  <c r="E13" i="2"/>
  <c r="F12" i="2"/>
  <c r="E11" i="2"/>
  <c r="E9" i="2"/>
  <c r="G27" i="1" l="1"/>
  <c r="H27" i="1"/>
  <c r="E27" i="1"/>
  <c r="I27" i="1"/>
  <c r="F27" i="1"/>
  <c r="H82" i="2"/>
  <c r="F28" i="1" s="1"/>
  <c r="J82" i="2"/>
  <c r="H28" i="1" s="1"/>
  <c r="E14" i="4"/>
  <c r="F24" i="2"/>
  <c r="E19" i="4"/>
  <c r="E15" i="4"/>
  <c r="F81" i="2"/>
  <c r="E40" i="2"/>
  <c r="F13" i="2"/>
  <c r="G8" i="4"/>
  <c r="E8" i="4" s="1"/>
  <c r="E12" i="4"/>
  <c r="E8" i="2"/>
  <c r="G43" i="2"/>
  <c r="F50" i="2"/>
  <c r="E22" i="2"/>
  <c r="F25" i="2"/>
  <c r="F46" i="2"/>
  <c r="F48" i="2"/>
  <c r="F10" i="2"/>
  <c r="F15" i="2"/>
  <c r="F37" i="2"/>
  <c r="E13" i="3" s="1"/>
  <c r="F38" i="2"/>
  <c r="F32" i="2"/>
  <c r="G35" i="2"/>
  <c r="F35" i="2" s="1"/>
  <c r="G42" i="2"/>
  <c r="F45" i="2"/>
  <c r="E34" i="2"/>
  <c r="F41" i="2"/>
  <c r="G8" i="2"/>
  <c r="G22" i="2"/>
  <c r="E36" i="2"/>
  <c r="G9" i="2"/>
  <c r="E43" i="2"/>
  <c r="F44" i="2"/>
  <c r="E16" i="3" s="1"/>
  <c r="J27" i="1" l="1"/>
  <c r="H25" i="1"/>
  <c r="F25" i="1"/>
  <c r="G82" i="2"/>
  <c r="E28" i="1" s="1"/>
  <c r="I82" i="2"/>
  <c r="G28" i="1" s="1"/>
  <c r="H80" i="2"/>
  <c r="E82" i="2"/>
  <c r="K82" i="2"/>
  <c r="I28" i="1" s="1"/>
  <c r="F43" i="2"/>
  <c r="E21" i="2"/>
  <c r="J80" i="2"/>
  <c r="F42" i="2"/>
  <c r="D16" i="3" s="1"/>
  <c r="G34" i="2"/>
  <c r="F34" i="2" s="1"/>
  <c r="E7" i="2"/>
  <c r="F36" i="2"/>
  <c r="G40" i="2"/>
  <c r="F40" i="2" s="1"/>
  <c r="G21" i="2"/>
  <c r="F22" i="2"/>
  <c r="E11" i="3" s="1"/>
  <c r="F9" i="2"/>
  <c r="G7" i="2"/>
  <c r="F8" i="2"/>
  <c r="E9" i="3" s="1"/>
  <c r="J28" i="1" l="1"/>
  <c r="I25" i="1"/>
  <c r="G25" i="1"/>
  <c r="E25" i="1"/>
  <c r="E80" i="2"/>
  <c r="I80" i="2"/>
  <c r="K80" i="2"/>
  <c r="F7" i="2"/>
  <c r="G80" i="2"/>
  <c r="F82" i="2"/>
  <c r="F21" i="2"/>
  <c r="J95" i="4"/>
  <c r="I95" i="4"/>
  <c r="H95" i="4"/>
  <c r="G95" i="4"/>
  <c r="F95" i="4"/>
  <c r="J105" i="4"/>
  <c r="I105" i="4"/>
  <c r="H105" i="4"/>
  <c r="G105" i="4"/>
  <c r="F105" i="4"/>
  <c r="J110" i="4"/>
  <c r="I110" i="4"/>
  <c r="H110" i="4"/>
  <c r="G110" i="4"/>
  <c r="F110" i="4"/>
  <c r="J115" i="4"/>
  <c r="I115" i="4"/>
  <c r="H115" i="4"/>
  <c r="G115" i="4"/>
  <c r="F115" i="4"/>
  <c r="J120" i="4"/>
  <c r="I120" i="4"/>
  <c r="H120" i="4"/>
  <c r="G120" i="4"/>
  <c r="F120" i="4"/>
  <c r="F130" i="4"/>
  <c r="J135" i="4"/>
  <c r="I135" i="4"/>
  <c r="H135" i="4"/>
  <c r="G135" i="4"/>
  <c r="F135" i="4"/>
  <c r="F140" i="4"/>
  <c r="J156" i="4"/>
  <c r="I156" i="4"/>
  <c r="H156" i="4"/>
  <c r="G156" i="4"/>
  <c r="F156" i="4"/>
  <c r="J161" i="4"/>
  <c r="I161" i="4"/>
  <c r="H161" i="4"/>
  <c r="G161" i="4"/>
  <c r="F161" i="4"/>
  <c r="J166" i="4"/>
  <c r="I166" i="4"/>
  <c r="H166" i="4"/>
  <c r="G166" i="4"/>
  <c r="F166" i="4"/>
  <c r="J167" i="4"/>
  <c r="I167" i="4"/>
  <c r="H167" i="4"/>
  <c r="G167" i="4"/>
  <c r="F167" i="4"/>
  <c r="J140" i="4"/>
  <c r="I140" i="4"/>
  <c r="H140" i="4"/>
  <c r="G140" i="4"/>
  <c r="G277" i="2"/>
  <c r="F278" i="2"/>
  <c r="K269" i="2"/>
  <c r="J269" i="2"/>
  <c r="I269" i="2"/>
  <c r="H269" i="2"/>
  <c r="G269" i="2"/>
  <c r="K263" i="2"/>
  <c r="J263" i="2"/>
  <c r="I263" i="2"/>
  <c r="H263" i="2"/>
  <c r="G263" i="2"/>
  <c r="F264" i="2"/>
  <c r="J25" i="1" l="1"/>
  <c r="F80" i="2"/>
  <c r="F277" i="2"/>
  <c r="E140" i="4"/>
  <c r="I297" i="1"/>
  <c r="H297" i="1"/>
  <c r="J177" i="4" l="1"/>
  <c r="I177" i="4"/>
  <c r="H177" i="4"/>
  <c r="G177" i="4"/>
  <c r="J176" i="4"/>
  <c r="I176" i="4"/>
  <c r="H176" i="4"/>
  <c r="G176" i="4"/>
  <c r="F177" i="4"/>
  <c r="F176" i="4"/>
  <c r="E323" i="2"/>
  <c r="E322" i="2" s="1"/>
  <c r="F325" i="2"/>
  <c r="F324" i="2"/>
  <c r="K323" i="2"/>
  <c r="K322" i="2" s="1"/>
  <c r="K321" i="2" s="1"/>
  <c r="K328" i="2" s="1"/>
  <c r="J323" i="2"/>
  <c r="J322" i="2" s="1"/>
  <c r="J321" i="2" s="1"/>
  <c r="J328" i="2" s="1"/>
  <c r="I323" i="2"/>
  <c r="I322" i="2" s="1"/>
  <c r="I321" i="2" s="1"/>
  <c r="I328" i="2" s="1"/>
  <c r="H323" i="2"/>
  <c r="H322" i="2" s="1"/>
  <c r="H321" i="2" s="1"/>
  <c r="H328" i="2" s="1"/>
  <c r="F301" i="1" s="1"/>
  <c r="F300" i="1" s="1"/>
  <c r="G323" i="2"/>
  <c r="E328" i="2" l="1"/>
  <c r="E321" i="2"/>
  <c r="J326" i="2"/>
  <c r="H301" i="1"/>
  <c r="H300" i="1" s="1"/>
  <c r="K326" i="2"/>
  <c r="I301" i="1"/>
  <c r="I300" i="1" s="1"/>
  <c r="I326" i="2"/>
  <c r="G301" i="1"/>
  <c r="G300" i="1" s="1"/>
  <c r="E176" i="4"/>
  <c r="E177" i="4"/>
  <c r="F323" i="2"/>
  <c r="F322" i="2" s="1"/>
  <c r="F321" i="2" s="1"/>
  <c r="F328" i="2" s="1"/>
  <c r="E155" i="3" s="1"/>
  <c r="G322" i="2"/>
  <c r="G321" i="2" s="1"/>
  <c r="G328" i="2" s="1"/>
  <c r="E301" i="1" s="1"/>
  <c r="E300" i="1" l="1"/>
  <c r="J301" i="1"/>
  <c r="J300" i="1" s="1"/>
  <c r="E312" i="2" l="1"/>
  <c r="E319" i="2" s="1"/>
  <c r="E233" i="2"/>
  <c r="A8" i="4" l="1"/>
  <c r="A9" i="4" s="1"/>
  <c r="A10" i="4" s="1"/>
  <c r="A11" i="4" s="1"/>
  <c r="A12" i="4" s="1"/>
  <c r="A13" i="4" s="1"/>
  <c r="A14" i="4" s="1"/>
  <c r="A15" i="4" s="1"/>
  <c r="J16" i="1"/>
  <c r="I16" i="1"/>
  <c r="H16" i="1"/>
  <c r="A16" i="4" l="1"/>
  <c r="A18" i="4" s="1"/>
  <c r="A19" i="4" s="1"/>
  <c r="A21" i="4" s="1"/>
  <c r="A22" i="4" s="1"/>
  <c r="A23" i="4" s="1"/>
  <c r="A24" i="4" s="1"/>
  <c r="A25" i="4" s="1"/>
  <c r="E21" i="4"/>
  <c r="G7" i="1" l="1"/>
  <c r="I7" i="1"/>
  <c r="F7" i="1"/>
  <c r="J7" i="1"/>
  <c r="H7" i="1"/>
  <c r="E267" i="1" l="1"/>
  <c r="E266" i="1"/>
  <c r="E259" i="1"/>
  <c r="H245" i="1"/>
  <c r="G245" i="1"/>
  <c r="K290" i="2"/>
  <c r="J290" i="2"/>
  <c r="I290" i="2"/>
  <c r="H290" i="2"/>
  <c r="G290" i="2"/>
  <c r="E290" i="2"/>
  <c r="K262" i="2"/>
  <c r="J262" i="2"/>
  <c r="I262" i="2"/>
  <c r="H262" i="2"/>
  <c r="E262" i="2"/>
  <c r="E265" i="2"/>
  <c r="G265" i="2"/>
  <c r="H265" i="2"/>
  <c r="I265" i="2"/>
  <c r="F262" i="2" l="1"/>
  <c r="K192" i="2"/>
  <c r="J192" i="2"/>
  <c r="I192" i="2"/>
  <c r="K176" i="2"/>
  <c r="J189" i="2"/>
  <c r="J176" i="2"/>
  <c r="I189" i="2"/>
  <c r="I176" i="2"/>
  <c r="H192" i="2"/>
  <c r="H189" i="2"/>
  <c r="H176" i="2"/>
  <c r="G192" i="2"/>
  <c r="G182" i="2"/>
  <c r="G176" i="2"/>
  <c r="E197" i="2"/>
  <c r="E194" i="2"/>
  <c r="E192" i="2"/>
  <c r="E189" i="2"/>
  <c r="E183" i="2"/>
  <c r="E180" i="2"/>
  <c r="E177" i="2"/>
  <c r="E203" i="2" l="1"/>
  <c r="E330" i="2" s="1"/>
  <c r="I179" i="2"/>
  <c r="K189" i="2"/>
  <c r="K173" i="2"/>
  <c r="E173" i="2"/>
  <c r="G179" i="2"/>
  <c r="J173" i="2"/>
  <c r="I173" i="2"/>
  <c r="E176" i="2"/>
  <c r="E179" i="2"/>
  <c r="H179" i="2"/>
  <c r="I171" i="2"/>
  <c r="I168" i="2" s="1"/>
  <c r="H172" i="2"/>
  <c r="H169" i="2" s="1"/>
  <c r="J172" i="2"/>
  <c r="J169" i="2" s="1"/>
  <c r="K172" i="2"/>
  <c r="K169" i="2" s="1"/>
  <c r="E172" i="2"/>
  <c r="E169" i="2" s="1"/>
  <c r="G189" i="2"/>
  <c r="H173" i="2"/>
  <c r="J179" i="2"/>
  <c r="K171" i="2"/>
  <c r="K168" i="2" s="1"/>
  <c r="K179" i="2"/>
  <c r="K182" i="2"/>
  <c r="I172" i="2"/>
  <c r="I169" i="2" s="1"/>
  <c r="G173" i="2"/>
  <c r="G171" i="2"/>
  <c r="G168" i="2" s="1"/>
  <c r="G204" i="2" s="1"/>
  <c r="J171" i="2"/>
  <c r="H171" i="2"/>
  <c r="G172" i="2"/>
  <c r="G169" i="2" s="1"/>
  <c r="G205" i="2" s="1"/>
  <c r="E171" i="2"/>
  <c r="J65" i="4"/>
  <c r="I65" i="4"/>
  <c r="G65" i="4"/>
  <c r="F65" i="4"/>
  <c r="E184" i="2" l="1"/>
  <c r="E182" i="2" s="1"/>
  <c r="K170" i="2"/>
  <c r="G202" i="2"/>
  <c r="K205" i="2"/>
  <c r="I170" i="2"/>
  <c r="I167" i="2"/>
  <c r="I204" i="2"/>
  <c r="K167" i="2"/>
  <c r="K204" i="2"/>
  <c r="E65" i="4"/>
  <c r="J170" i="2"/>
  <c r="J168" i="2"/>
  <c r="H168" i="2"/>
  <c r="H170" i="2"/>
  <c r="G170" i="2"/>
  <c r="G167" i="2"/>
  <c r="E168" i="2"/>
  <c r="E170" i="2"/>
  <c r="E205" i="2" l="1"/>
  <c r="K202" i="2"/>
  <c r="J167" i="2"/>
  <c r="J204" i="2"/>
  <c r="H167" i="2"/>
  <c r="H204" i="2"/>
  <c r="E167" i="2"/>
  <c r="E204" i="2"/>
  <c r="J182" i="2"/>
  <c r="J205" i="2"/>
  <c r="I182" i="2"/>
  <c r="I205" i="2"/>
  <c r="I202" i="2" s="1"/>
  <c r="H182" i="2"/>
  <c r="H205" i="2"/>
  <c r="G142" i="1"/>
  <c r="H202" i="2" l="1"/>
  <c r="E202" i="2"/>
  <c r="J202" i="2"/>
  <c r="I102" i="2"/>
  <c r="E64" i="4" l="1"/>
  <c r="E265" i="1" l="1"/>
  <c r="F265" i="1"/>
  <c r="G265" i="1"/>
  <c r="H265" i="1"/>
  <c r="I265" i="1"/>
  <c r="E18" i="4" l="1"/>
  <c r="J173" i="4" l="1"/>
  <c r="I173" i="4"/>
  <c r="I174" i="4"/>
  <c r="H174" i="4" l="1"/>
  <c r="H173" i="4"/>
  <c r="I285" i="1" l="1"/>
  <c r="H285" i="1"/>
  <c r="F316" i="2"/>
  <c r="F315" i="2"/>
  <c r="K314" i="2"/>
  <c r="K313" i="2" s="1"/>
  <c r="J314" i="2"/>
  <c r="J313" i="2" s="1"/>
  <c r="H313" i="2"/>
  <c r="G314" i="2"/>
  <c r="I313" i="2"/>
  <c r="I312" i="2" s="1"/>
  <c r="I319" i="2" s="1"/>
  <c r="G289" i="1" s="1"/>
  <c r="G313" i="2" l="1"/>
  <c r="G312" i="2" s="1"/>
  <c r="G326" i="2" s="1"/>
  <c r="F314" i="2"/>
  <c r="F313" i="2" s="1"/>
  <c r="F312" i="2" s="1"/>
  <c r="H312" i="2"/>
  <c r="H326" i="2" s="1"/>
  <c r="K312" i="2"/>
  <c r="K319" i="2" s="1"/>
  <c r="J312" i="2"/>
  <c r="I289" i="1" l="1"/>
  <c r="E151" i="3"/>
  <c r="F326" i="2"/>
  <c r="E174" i="4"/>
  <c r="H319" i="2"/>
  <c r="F289" i="1" s="1"/>
  <c r="F288" i="1" s="1"/>
  <c r="G319" i="2"/>
  <c r="E289" i="1" s="1"/>
  <c r="F319" i="2"/>
  <c r="J319" i="2"/>
  <c r="H289" i="1" s="1"/>
  <c r="H288" i="1" s="1"/>
  <c r="G288" i="1" l="1"/>
  <c r="E173" i="4"/>
  <c r="E288" i="1"/>
  <c r="J289" i="1"/>
  <c r="J288" i="1" s="1"/>
  <c r="J142" i="1"/>
  <c r="E63" i="4"/>
  <c r="C77" i="3" l="1"/>
  <c r="E22" i="6"/>
  <c r="I90" i="1" l="1"/>
  <c r="H90" i="1"/>
  <c r="G90" i="1"/>
  <c r="I89" i="1"/>
  <c r="H89" i="1"/>
  <c r="G89" i="1"/>
  <c r="I93" i="1"/>
  <c r="H93" i="1"/>
  <c r="G93" i="1"/>
  <c r="H272" i="1" l="1"/>
  <c r="I272" i="1"/>
  <c r="J272" i="1"/>
  <c r="H238" i="1"/>
  <c r="I238" i="1"/>
  <c r="J238" i="1"/>
  <c r="G238" i="1"/>
  <c r="G235" i="1"/>
  <c r="H235" i="1"/>
  <c r="I235" i="1"/>
  <c r="J235" i="1"/>
  <c r="B235" i="1"/>
  <c r="H232" i="1"/>
  <c r="I232" i="1"/>
  <c r="J232" i="1"/>
  <c r="B232" i="1"/>
  <c r="G229" i="1"/>
  <c r="H229" i="1"/>
  <c r="I229" i="1"/>
  <c r="J229" i="1"/>
  <c r="F229" i="1"/>
  <c r="B229" i="1"/>
  <c r="G226" i="1"/>
  <c r="H226" i="1"/>
  <c r="I226" i="1"/>
  <c r="J226" i="1"/>
  <c r="F226" i="1"/>
  <c r="B226" i="1"/>
  <c r="H223" i="1"/>
  <c r="I223" i="1"/>
  <c r="J223" i="1"/>
  <c r="B223" i="1"/>
  <c r="F207" i="1"/>
  <c r="B207" i="1"/>
  <c r="G192" i="1"/>
  <c r="H192" i="1"/>
  <c r="I192" i="1"/>
  <c r="J192" i="1"/>
  <c r="F192" i="1"/>
  <c r="B192" i="1"/>
  <c r="J161" i="1"/>
  <c r="G161" i="1"/>
  <c r="H161" i="1"/>
  <c r="I161" i="1"/>
  <c r="F161" i="1"/>
  <c r="B161" i="1"/>
  <c r="G138" i="1"/>
  <c r="H138" i="1"/>
  <c r="I138" i="1"/>
  <c r="J138" i="1"/>
  <c r="F138" i="1"/>
  <c r="B138" i="1"/>
  <c r="G135" i="1"/>
  <c r="H135" i="1"/>
  <c r="I135" i="1"/>
  <c r="J135" i="1"/>
  <c r="F135" i="1"/>
  <c r="B135" i="1"/>
  <c r="G99" i="1"/>
  <c r="H99" i="1"/>
  <c r="I99" i="1"/>
  <c r="J99" i="1"/>
  <c r="F99" i="1"/>
  <c r="B99" i="1"/>
  <c r="G244" i="1" l="1"/>
  <c r="G165" i="2" l="1"/>
  <c r="G164" i="2" s="1"/>
  <c r="H165" i="2"/>
  <c r="H164" i="2" s="1"/>
  <c r="J165" i="2"/>
  <c r="J164" i="2" s="1"/>
  <c r="I165" i="2"/>
  <c r="K165" i="2"/>
  <c r="K164" i="2" s="1"/>
  <c r="F165" i="2" l="1"/>
  <c r="F164" i="2" s="1"/>
  <c r="I164" i="2"/>
  <c r="F307" i="2"/>
  <c r="F298" i="2"/>
  <c r="F297" i="2"/>
  <c r="F293" i="2"/>
  <c r="F292" i="2"/>
  <c r="F276" i="2"/>
  <c r="F274" i="2"/>
  <c r="F270" i="2"/>
  <c r="F268" i="2"/>
  <c r="F266" i="2"/>
  <c r="F259" i="2"/>
  <c r="F254" i="2"/>
  <c r="F245" i="2"/>
  <c r="F236" i="2"/>
  <c r="F232" i="2"/>
  <c r="F211" i="2"/>
  <c r="F188" i="2"/>
  <c r="F180" i="2"/>
  <c r="F178" i="2"/>
  <c r="F177" i="2"/>
  <c r="F174" i="2"/>
  <c r="F147" i="2"/>
  <c r="F146" i="2"/>
  <c r="F145" i="2"/>
  <c r="F132" i="2"/>
  <c r="F234" i="2" l="1"/>
  <c r="F181" i="2" l="1"/>
  <c r="F175" i="2"/>
  <c r="B45" i="6" l="1"/>
  <c r="F170" i="4" l="1"/>
  <c r="F169" i="4"/>
  <c r="H62" i="4"/>
  <c r="I62" i="4"/>
  <c r="J62" i="4"/>
  <c r="F62" i="4"/>
  <c r="J60" i="4"/>
  <c r="F60" i="4"/>
  <c r="G59" i="4"/>
  <c r="H59" i="4"/>
  <c r="I59" i="4"/>
  <c r="J59" i="4"/>
  <c r="F59" i="4"/>
  <c r="G58" i="4"/>
  <c r="H58" i="4"/>
  <c r="I58" i="4"/>
  <c r="J58" i="4"/>
  <c r="F58" i="4"/>
  <c r="G57" i="4"/>
  <c r="H57" i="4"/>
  <c r="I57" i="4"/>
  <c r="J57" i="4"/>
  <c r="F57" i="4"/>
  <c r="G56" i="4"/>
  <c r="H56" i="4"/>
  <c r="I56" i="4"/>
  <c r="J56" i="4"/>
  <c r="F56" i="4"/>
  <c r="G55" i="4"/>
  <c r="H55" i="4"/>
  <c r="I55" i="4"/>
  <c r="J55" i="4"/>
  <c r="F55" i="4"/>
  <c r="G54" i="4"/>
  <c r="H54" i="4"/>
  <c r="I54" i="4"/>
  <c r="J54" i="4"/>
  <c r="F54" i="4"/>
  <c r="G53" i="4"/>
  <c r="H53" i="4"/>
  <c r="I53" i="4"/>
  <c r="J53" i="4"/>
  <c r="F53" i="4"/>
  <c r="G38" i="4"/>
  <c r="H38" i="4"/>
  <c r="I38" i="4"/>
  <c r="J38" i="4"/>
  <c r="G304" i="2"/>
  <c r="I303" i="2"/>
  <c r="I310" i="2" s="1"/>
  <c r="J303" i="2"/>
  <c r="J310" i="2" s="1"/>
  <c r="K303" i="2"/>
  <c r="K310" i="2" s="1"/>
  <c r="E304" i="2"/>
  <c r="E303" i="2" s="1"/>
  <c r="E326" i="2" s="1"/>
  <c r="G296" i="2"/>
  <c r="H296" i="2"/>
  <c r="H295" i="2" s="1"/>
  <c r="H294" i="2" s="1"/>
  <c r="I296" i="2"/>
  <c r="I295" i="2" s="1"/>
  <c r="I294" i="2" s="1"/>
  <c r="J296" i="2"/>
  <c r="J295" i="2" s="1"/>
  <c r="J294" i="2" s="1"/>
  <c r="K296" i="2"/>
  <c r="K295" i="2" s="1"/>
  <c r="K294" i="2" s="1"/>
  <c r="H289" i="2"/>
  <c r="H288" i="2" s="1"/>
  <c r="I289" i="2"/>
  <c r="I288" i="2" s="1"/>
  <c r="J289" i="2"/>
  <c r="J288" i="2" s="1"/>
  <c r="K289" i="2"/>
  <c r="K288" i="2" s="1"/>
  <c r="E289" i="2"/>
  <c r="E288" i="2" s="1"/>
  <c r="G291" i="2"/>
  <c r="H291" i="2"/>
  <c r="I291" i="2"/>
  <c r="J291" i="2"/>
  <c r="K291" i="2"/>
  <c r="E291" i="2"/>
  <c r="H261" i="2"/>
  <c r="H260" i="2" s="1"/>
  <c r="I261" i="2"/>
  <c r="J261" i="2"/>
  <c r="J260" i="2" s="1"/>
  <c r="K261" i="2"/>
  <c r="K260" i="2" s="1"/>
  <c r="E261" i="2"/>
  <c r="E260" i="2" s="1"/>
  <c r="G275" i="2"/>
  <c r="H275" i="2"/>
  <c r="I275" i="2"/>
  <c r="J275" i="2"/>
  <c r="K275" i="2"/>
  <c r="E275" i="2"/>
  <c r="G273" i="2"/>
  <c r="H273" i="2"/>
  <c r="G130" i="4" s="1"/>
  <c r="I273" i="2"/>
  <c r="H130" i="4" s="1"/>
  <c r="J273" i="2"/>
  <c r="I130" i="4" s="1"/>
  <c r="K273" i="2"/>
  <c r="J130" i="4" s="1"/>
  <c r="E271" i="2"/>
  <c r="E269" i="2"/>
  <c r="G267" i="2"/>
  <c r="H267" i="2"/>
  <c r="I267" i="2"/>
  <c r="J267" i="2"/>
  <c r="K267" i="2"/>
  <c r="E267" i="2"/>
  <c r="J265" i="2"/>
  <c r="K265" i="2"/>
  <c r="E263" i="2"/>
  <c r="G258" i="2"/>
  <c r="G257" i="2" s="1"/>
  <c r="E258" i="2"/>
  <c r="E257" i="2" s="1"/>
  <c r="E256" i="2" s="1"/>
  <c r="E255" i="2" s="1"/>
  <c r="G252" i="2"/>
  <c r="H252" i="2"/>
  <c r="I252" i="2"/>
  <c r="J252" i="2"/>
  <c r="K252" i="2"/>
  <c r="E252" i="2"/>
  <c r="E251" i="2" s="1"/>
  <c r="G253" i="2"/>
  <c r="H253" i="2"/>
  <c r="I253" i="2"/>
  <c r="J253" i="2"/>
  <c r="K253" i="2"/>
  <c r="E253" i="2"/>
  <c r="G231" i="2"/>
  <c r="H231" i="2"/>
  <c r="H230" i="2" s="1"/>
  <c r="H238" i="2" s="1"/>
  <c r="H237" i="2" s="1"/>
  <c r="I231" i="2"/>
  <c r="I230" i="2" s="1"/>
  <c r="J231" i="2"/>
  <c r="J230" i="2" s="1"/>
  <c r="K231" i="2"/>
  <c r="K230" i="2" s="1"/>
  <c r="K238" i="2" s="1"/>
  <c r="K237" i="2" s="1"/>
  <c r="E231" i="2"/>
  <c r="E230" i="2" s="1"/>
  <c r="E238" i="2" s="1"/>
  <c r="E237" i="2" s="1"/>
  <c r="F235" i="2"/>
  <c r="G235" i="2"/>
  <c r="H235" i="2"/>
  <c r="I235" i="2"/>
  <c r="J235" i="2"/>
  <c r="K235" i="2"/>
  <c r="E235" i="2"/>
  <c r="F233" i="2"/>
  <c r="G233" i="2"/>
  <c r="H233" i="2"/>
  <c r="I233" i="2"/>
  <c r="J233" i="2"/>
  <c r="K233" i="2"/>
  <c r="G209" i="2"/>
  <c r="I209" i="2"/>
  <c r="I208" i="2" s="1"/>
  <c r="J209" i="2"/>
  <c r="J208" i="2" s="1"/>
  <c r="K209" i="2"/>
  <c r="K208" i="2" s="1"/>
  <c r="K207" i="2" s="1"/>
  <c r="E209" i="2"/>
  <c r="E208" i="2" s="1"/>
  <c r="E217" i="2" s="1"/>
  <c r="E216" i="2" s="1"/>
  <c r="G214" i="2"/>
  <c r="I214" i="2"/>
  <c r="J214" i="2"/>
  <c r="K214" i="2"/>
  <c r="E214" i="2"/>
  <c r="G212" i="2"/>
  <c r="I212" i="2"/>
  <c r="J212" i="2"/>
  <c r="K212" i="2"/>
  <c r="E212" i="2"/>
  <c r="E210" i="2"/>
  <c r="F179" i="2"/>
  <c r="F176" i="2"/>
  <c r="F173" i="2"/>
  <c r="H142" i="2"/>
  <c r="I142" i="2"/>
  <c r="J143" i="2"/>
  <c r="K143" i="2"/>
  <c r="E144" i="2"/>
  <c r="E143" i="2" s="1"/>
  <c r="G131" i="2"/>
  <c r="H131" i="2"/>
  <c r="H130" i="2" s="1"/>
  <c r="H128" i="2" s="1"/>
  <c r="I131" i="2"/>
  <c r="I130" i="2" s="1"/>
  <c r="I128" i="2" s="1"/>
  <c r="J131" i="2"/>
  <c r="J130" i="2" s="1"/>
  <c r="J128" i="2" s="1"/>
  <c r="K131" i="2"/>
  <c r="K130" i="2" s="1"/>
  <c r="K128" i="2" s="1"/>
  <c r="E131" i="2"/>
  <c r="E130" i="2" s="1"/>
  <c r="E128" i="2" s="1"/>
  <c r="H102" i="2"/>
  <c r="J102" i="2"/>
  <c r="K102" i="2"/>
  <c r="H94" i="2" l="1"/>
  <c r="H93" i="2" s="1"/>
  <c r="F102" i="2"/>
  <c r="K94" i="2"/>
  <c r="K93" i="2" s="1"/>
  <c r="I94" i="2"/>
  <c r="I93" i="2" s="1"/>
  <c r="J94" i="2"/>
  <c r="J93" i="2" s="1"/>
  <c r="E130" i="4"/>
  <c r="I260" i="2"/>
  <c r="J308" i="2"/>
  <c r="H276" i="1"/>
  <c r="I308" i="2"/>
  <c r="G276" i="1"/>
  <c r="I276" i="1"/>
  <c r="K308" i="2"/>
  <c r="F258" i="2"/>
  <c r="F269" i="2"/>
  <c r="F267" i="2"/>
  <c r="F168" i="2"/>
  <c r="F169" i="2"/>
  <c r="F172" i="2"/>
  <c r="F252" i="2"/>
  <c r="G295" i="2"/>
  <c r="F296" i="2"/>
  <c r="G130" i="2"/>
  <c r="F131" i="2"/>
  <c r="F263" i="2"/>
  <c r="F273" i="2"/>
  <c r="G261" i="2"/>
  <c r="F253" i="2"/>
  <c r="G256" i="2"/>
  <c r="G143" i="2"/>
  <c r="F144" i="2"/>
  <c r="F171" i="2"/>
  <c r="F187" i="2"/>
  <c r="G208" i="2"/>
  <c r="G207" i="2" s="1"/>
  <c r="G230" i="2"/>
  <c r="F230" i="2" s="1"/>
  <c r="F231" i="2"/>
  <c r="F291" i="2"/>
  <c r="G303" i="2"/>
  <c r="G310" i="2" s="1"/>
  <c r="F265" i="2"/>
  <c r="F275" i="2"/>
  <c r="G289" i="2"/>
  <c r="F290" i="2"/>
  <c r="K227" i="2"/>
  <c r="E220" i="2"/>
  <c r="E227" i="2" s="1"/>
  <c r="H227" i="2"/>
  <c r="H331" i="2" s="1"/>
  <c r="K229" i="2"/>
  <c r="J217" i="2"/>
  <c r="J207" i="2"/>
  <c r="I207" i="2"/>
  <c r="I217" i="2"/>
  <c r="I229" i="2"/>
  <c r="I238" i="2"/>
  <c r="I237" i="2" s="1"/>
  <c r="I302" i="2"/>
  <c r="E207" i="2"/>
  <c r="E302" i="2"/>
  <c r="E310" i="2" s="1"/>
  <c r="E317" i="2"/>
  <c r="K302" i="2"/>
  <c r="K317" i="2"/>
  <c r="K142" i="2"/>
  <c r="K150" i="2" s="1"/>
  <c r="K148" i="2" s="1"/>
  <c r="K217" i="2"/>
  <c r="J229" i="2"/>
  <c r="J238" i="2"/>
  <c r="J237" i="2" s="1"/>
  <c r="J302" i="2"/>
  <c r="E229" i="2"/>
  <c r="H229" i="2"/>
  <c r="E250" i="2"/>
  <c r="E53" i="4"/>
  <c r="E57" i="4"/>
  <c r="E59" i="4"/>
  <c r="E55" i="4"/>
  <c r="E54" i="4"/>
  <c r="E56" i="4"/>
  <c r="E58" i="4"/>
  <c r="E38" i="4"/>
  <c r="I143" i="2"/>
  <c r="E142" i="2"/>
  <c r="E150" i="2" s="1"/>
  <c r="G142" i="2"/>
  <c r="G141" i="2" s="1"/>
  <c r="E139" i="2"/>
  <c r="H139" i="2"/>
  <c r="I150" i="2"/>
  <c r="I148" i="2" s="1"/>
  <c r="I141" i="2"/>
  <c r="H150" i="2"/>
  <c r="H148" i="2" s="1"/>
  <c r="H141" i="2"/>
  <c r="J139" i="2"/>
  <c r="I139" i="2"/>
  <c r="K139" i="2"/>
  <c r="H143" i="2"/>
  <c r="J142" i="2"/>
  <c r="K177" i="1"/>
  <c r="I152" i="1"/>
  <c r="I153" i="1"/>
  <c r="H153" i="1"/>
  <c r="G152" i="1"/>
  <c r="G153" i="1"/>
  <c r="F152" i="1"/>
  <c r="F153" i="1"/>
  <c r="E152" i="1"/>
  <c r="E153" i="1"/>
  <c r="I246" i="1"/>
  <c r="I247" i="1"/>
  <c r="I248" i="1"/>
  <c r="I249" i="1"/>
  <c r="I250" i="1"/>
  <c r="I251" i="1"/>
  <c r="I252" i="1"/>
  <c r="I253" i="1"/>
  <c r="I254" i="1"/>
  <c r="I255" i="1"/>
  <c r="I256" i="1"/>
  <c r="I257" i="1"/>
  <c r="I258" i="1"/>
  <c r="I263" i="1"/>
  <c r="I264" i="1"/>
  <c r="I266" i="1"/>
  <c r="I267" i="1"/>
  <c r="H246" i="1"/>
  <c r="H247" i="1"/>
  <c r="H248" i="1"/>
  <c r="H249" i="1"/>
  <c r="H250" i="1"/>
  <c r="H251" i="1"/>
  <c r="H252" i="1"/>
  <c r="H253" i="1"/>
  <c r="H254" i="1"/>
  <c r="H255" i="1"/>
  <c r="H256" i="1"/>
  <c r="H257" i="1"/>
  <c r="H258" i="1"/>
  <c r="H263" i="1"/>
  <c r="H264" i="1"/>
  <c r="H266" i="1"/>
  <c r="H267" i="1"/>
  <c r="G246" i="1"/>
  <c r="G247" i="1"/>
  <c r="G248" i="1"/>
  <c r="G249" i="1"/>
  <c r="G250" i="1"/>
  <c r="G251" i="1"/>
  <c r="G252" i="1"/>
  <c r="G253" i="1"/>
  <c r="G254" i="1"/>
  <c r="G255" i="1"/>
  <c r="G256" i="1"/>
  <c r="G257" i="1"/>
  <c r="G258" i="1"/>
  <c r="G263" i="1"/>
  <c r="G264" i="1"/>
  <c r="G266" i="1"/>
  <c r="G267" i="1"/>
  <c r="F255" i="1"/>
  <c r="F256" i="1"/>
  <c r="F257" i="1"/>
  <c r="F258" i="1"/>
  <c r="F263" i="1"/>
  <c r="F264" i="1"/>
  <c r="F266" i="1"/>
  <c r="F267" i="1"/>
  <c r="F245" i="1"/>
  <c r="F246" i="1"/>
  <c r="F247" i="1"/>
  <c r="F248" i="1"/>
  <c r="F249" i="1"/>
  <c r="F250" i="1"/>
  <c r="F251" i="1"/>
  <c r="F252" i="1"/>
  <c r="F253" i="1"/>
  <c r="F254" i="1"/>
  <c r="E255" i="1"/>
  <c r="E256" i="1"/>
  <c r="E257" i="1"/>
  <c r="E258" i="1"/>
  <c r="E263" i="1"/>
  <c r="E264" i="1"/>
  <c r="E249" i="1"/>
  <c r="E250" i="1"/>
  <c r="E251" i="1"/>
  <c r="E252" i="1"/>
  <c r="E253" i="1"/>
  <c r="E254" i="1"/>
  <c r="E245" i="1"/>
  <c r="E246" i="1"/>
  <c r="E247" i="1"/>
  <c r="E248" i="1"/>
  <c r="F218" i="1"/>
  <c r="G218" i="1"/>
  <c r="H218" i="1"/>
  <c r="I218" i="1"/>
  <c r="E218" i="1"/>
  <c r="F217" i="1"/>
  <c r="G217" i="1"/>
  <c r="H217" i="1"/>
  <c r="I217" i="1"/>
  <c r="E217" i="1"/>
  <c r="F216" i="1"/>
  <c r="G216" i="1"/>
  <c r="H216" i="1"/>
  <c r="I216" i="1"/>
  <c r="E216" i="1"/>
  <c r="F215" i="1"/>
  <c r="G215" i="1"/>
  <c r="H215" i="1"/>
  <c r="I215" i="1"/>
  <c r="E215" i="1"/>
  <c r="F214" i="1"/>
  <c r="G214" i="1"/>
  <c r="H214" i="1"/>
  <c r="I214" i="1"/>
  <c r="E214" i="1"/>
  <c r="I187" i="1"/>
  <c r="G185" i="1"/>
  <c r="H185" i="1"/>
  <c r="I185" i="1"/>
  <c r="G184" i="1"/>
  <c r="H184" i="1"/>
  <c r="I184" i="1"/>
  <c r="H183" i="1"/>
  <c r="F172" i="1"/>
  <c r="G172" i="1"/>
  <c r="H172" i="1"/>
  <c r="I172" i="1"/>
  <c r="E172" i="1"/>
  <c r="F171" i="1"/>
  <c r="G171" i="1"/>
  <c r="H171" i="1"/>
  <c r="I171" i="1"/>
  <c r="E171" i="1"/>
  <c r="F170" i="1"/>
  <c r="G170" i="1"/>
  <c r="H170" i="1"/>
  <c r="I170" i="1"/>
  <c r="E170" i="1"/>
  <c r="F169" i="1"/>
  <c r="G169" i="1"/>
  <c r="H169" i="1"/>
  <c r="I169" i="1"/>
  <c r="E169" i="1"/>
  <c r="H152" i="1"/>
  <c r="F151" i="1"/>
  <c r="G151" i="1"/>
  <c r="H151" i="1"/>
  <c r="I151" i="1"/>
  <c r="E151" i="1"/>
  <c r="F150" i="1"/>
  <c r="G150" i="1"/>
  <c r="H150" i="1"/>
  <c r="I150" i="1"/>
  <c r="E150" i="1"/>
  <c r="H149" i="1"/>
  <c r="I149" i="1"/>
  <c r="F148" i="1"/>
  <c r="G148" i="1"/>
  <c r="H148" i="1"/>
  <c r="I148" i="1"/>
  <c r="E148" i="1"/>
  <c r="F147" i="1"/>
  <c r="G147" i="1"/>
  <c r="H147" i="1"/>
  <c r="I147" i="1"/>
  <c r="E147" i="1"/>
  <c r="F146" i="1"/>
  <c r="G146" i="1"/>
  <c r="H146" i="1"/>
  <c r="I146" i="1"/>
  <c r="E146" i="1"/>
  <c r="F109" i="1"/>
  <c r="G109" i="1"/>
  <c r="H109" i="1"/>
  <c r="I109" i="1"/>
  <c r="E109" i="1"/>
  <c r="F108" i="1"/>
  <c r="G108" i="1"/>
  <c r="H108" i="1"/>
  <c r="I108" i="1"/>
  <c r="E108" i="1"/>
  <c r="F107" i="1"/>
  <c r="G107" i="1"/>
  <c r="H107" i="1"/>
  <c r="I107" i="1"/>
  <c r="E107" i="1"/>
  <c r="F106" i="1"/>
  <c r="G106" i="1"/>
  <c r="H106" i="1"/>
  <c r="I106" i="1"/>
  <c r="E106" i="1"/>
  <c r="G92" i="1"/>
  <c r="H92" i="1"/>
  <c r="I92" i="1"/>
  <c r="G88" i="1"/>
  <c r="H88" i="1"/>
  <c r="I88" i="1"/>
  <c r="G87" i="1"/>
  <c r="H87" i="1"/>
  <c r="I87" i="1"/>
  <c r="E226" i="2" l="1"/>
  <c r="E331" i="2"/>
  <c r="E137" i="2"/>
  <c r="K226" i="2"/>
  <c r="K331" i="2"/>
  <c r="K216" i="2"/>
  <c r="J216" i="2"/>
  <c r="I216" i="2"/>
  <c r="I85" i="2"/>
  <c r="F96" i="2"/>
  <c r="H85" i="2"/>
  <c r="F257" i="2"/>
  <c r="F85" i="1"/>
  <c r="F84" i="1"/>
  <c r="G308" i="2"/>
  <c r="E276" i="1"/>
  <c r="E275" i="1" s="1"/>
  <c r="H226" i="2"/>
  <c r="F181" i="1"/>
  <c r="F180" i="1" s="1"/>
  <c r="E148" i="2"/>
  <c r="G139" i="2"/>
  <c r="F139" i="2" s="1"/>
  <c r="G128" i="2"/>
  <c r="F170" i="2"/>
  <c r="G217" i="2"/>
  <c r="E141" i="2"/>
  <c r="G238" i="2"/>
  <c r="F238" i="2" s="1"/>
  <c r="E219" i="2"/>
  <c r="G229" i="2"/>
  <c r="F167" i="2"/>
  <c r="F130" i="2"/>
  <c r="F128" i="2" s="1"/>
  <c r="G294" i="2"/>
  <c r="F294" i="2" s="1"/>
  <c r="F295" i="2"/>
  <c r="G150" i="2"/>
  <c r="E104" i="1" s="1"/>
  <c r="F142" i="2"/>
  <c r="G255" i="2"/>
  <c r="F255" i="2" s="1"/>
  <c r="F256" i="2"/>
  <c r="G260" i="2"/>
  <c r="F260" i="2" s="1"/>
  <c r="F261" i="2"/>
  <c r="G288" i="2"/>
  <c r="F288" i="2" s="1"/>
  <c r="F289" i="2"/>
  <c r="G302" i="2"/>
  <c r="J317" i="2"/>
  <c r="I317" i="2"/>
  <c r="K141" i="2"/>
  <c r="G22" i="6"/>
  <c r="I227" i="2"/>
  <c r="D22" i="6"/>
  <c r="F22" i="6"/>
  <c r="J227" i="2"/>
  <c r="J141" i="2"/>
  <c r="J150" i="2"/>
  <c r="J148" i="2" s="1"/>
  <c r="F202" i="1"/>
  <c r="G202" i="1"/>
  <c r="H202" i="1"/>
  <c r="I202" i="1"/>
  <c r="E202" i="1"/>
  <c r="F201" i="1"/>
  <c r="G201" i="1"/>
  <c r="H201" i="1"/>
  <c r="I201" i="1"/>
  <c r="E201" i="1"/>
  <c r="F200" i="1"/>
  <c r="G200" i="1"/>
  <c r="H200" i="1"/>
  <c r="I200" i="1"/>
  <c r="E200" i="1"/>
  <c r="F199" i="1"/>
  <c r="G199" i="1"/>
  <c r="H199" i="1"/>
  <c r="I199" i="1"/>
  <c r="E199" i="1"/>
  <c r="I244" i="1"/>
  <c r="F244" i="1"/>
  <c r="H244" i="1"/>
  <c r="E244" i="1"/>
  <c r="I280" i="1"/>
  <c r="G280" i="1"/>
  <c r="H280" i="1"/>
  <c r="I279" i="1"/>
  <c r="G279" i="1"/>
  <c r="H279" i="1"/>
  <c r="I278" i="1"/>
  <c r="G278" i="1"/>
  <c r="H278" i="1"/>
  <c r="H84" i="2" l="1"/>
  <c r="F57" i="1"/>
  <c r="I84" i="2"/>
  <c r="G57" i="1"/>
  <c r="J226" i="2"/>
  <c r="J331" i="2"/>
  <c r="I226" i="2"/>
  <c r="I331" i="2"/>
  <c r="G216" i="2"/>
  <c r="E85" i="1"/>
  <c r="E84" i="1"/>
  <c r="G237" i="2"/>
  <c r="C22" i="6"/>
  <c r="B22" i="6" s="1"/>
  <c r="F204" i="2"/>
  <c r="D68" i="3"/>
  <c r="G227" i="2"/>
  <c r="G331" i="2" s="1"/>
  <c r="G148" i="2"/>
  <c r="E102" i="1" s="1"/>
  <c r="F150" i="2"/>
  <c r="G317" i="2"/>
  <c r="E296" i="2"/>
  <c r="E295" i="2" s="1"/>
  <c r="G251" i="2"/>
  <c r="H251" i="2"/>
  <c r="I251" i="2"/>
  <c r="I300" i="2" s="1"/>
  <c r="J251" i="2"/>
  <c r="K251" i="2"/>
  <c r="F251" i="2" l="1"/>
  <c r="G226" i="2"/>
  <c r="F227" i="2"/>
  <c r="G300" i="2"/>
  <c r="G250" i="2"/>
  <c r="H300" i="2"/>
  <c r="H250" i="2"/>
  <c r="E294" i="2"/>
  <c r="E308" i="2" s="1"/>
  <c r="E300" i="2"/>
  <c r="E299" i="2" s="1"/>
  <c r="K300" i="2"/>
  <c r="K250" i="2"/>
  <c r="J300" i="2"/>
  <c r="J250" i="2"/>
  <c r="I250" i="2"/>
  <c r="K85" i="2" l="1"/>
  <c r="H299" i="2"/>
  <c r="F243" i="2"/>
  <c r="G299" i="2"/>
  <c r="F300" i="2"/>
  <c r="K299" i="2"/>
  <c r="J299" i="2"/>
  <c r="I299" i="2"/>
  <c r="G23" i="6"/>
  <c r="F23" i="6"/>
  <c r="D23" i="6"/>
  <c r="K84" i="2" l="1"/>
  <c r="I57" i="1"/>
  <c r="J85" i="2"/>
  <c r="F94" i="2"/>
  <c r="C23" i="6"/>
  <c r="G210" i="2"/>
  <c r="H210" i="2"/>
  <c r="I210" i="2"/>
  <c r="J210" i="2"/>
  <c r="K210" i="2"/>
  <c r="G137" i="2"/>
  <c r="H137" i="2"/>
  <c r="I137" i="2"/>
  <c r="J84" i="2" l="1"/>
  <c r="H57" i="1"/>
  <c r="F85" i="2"/>
  <c r="F93" i="2"/>
  <c r="F210" i="2"/>
  <c r="F197" i="1"/>
  <c r="G68" i="4"/>
  <c r="F305" i="2"/>
  <c r="F193" i="2"/>
  <c r="F190" i="2"/>
  <c r="I68" i="4"/>
  <c r="H68" i="4"/>
  <c r="J171" i="4"/>
  <c r="I171" i="4"/>
  <c r="H171" i="4"/>
  <c r="J169" i="4"/>
  <c r="I169" i="4"/>
  <c r="H169" i="4"/>
  <c r="J170" i="4"/>
  <c r="I170" i="4"/>
  <c r="H170" i="4"/>
  <c r="G171" i="4"/>
  <c r="F213" i="2"/>
  <c r="F246" i="2"/>
  <c r="H244" i="2"/>
  <c r="G244" i="2"/>
  <c r="G242" i="2" s="1"/>
  <c r="G85" i="1"/>
  <c r="I244" i="2"/>
  <c r="H84" i="1"/>
  <c r="J244" i="2"/>
  <c r="I85" i="1"/>
  <c r="K244" i="2"/>
  <c r="J151" i="4"/>
  <c r="I151" i="4"/>
  <c r="H151" i="4"/>
  <c r="G151" i="4"/>
  <c r="F151" i="4"/>
  <c r="J125" i="4"/>
  <c r="I125" i="4"/>
  <c r="G125" i="4"/>
  <c r="J100" i="4"/>
  <c r="I100" i="4"/>
  <c r="J77" i="4"/>
  <c r="I77" i="4"/>
  <c r="H77" i="4"/>
  <c r="G77" i="4"/>
  <c r="F77" i="4"/>
  <c r="J76" i="4"/>
  <c r="I76" i="4"/>
  <c r="H76" i="4"/>
  <c r="G76" i="4"/>
  <c r="F76" i="4"/>
  <c r="J75" i="4"/>
  <c r="I75" i="4"/>
  <c r="H75" i="4"/>
  <c r="G75" i="4"/>
  <c r="F75" i="4"/>
  <c r="J70" i="4"/>
  <c r="I70" i="4"/>
  <c r="H70" i="4"/>
  <c r="F70" i="4"/>
  <c r="J69" i="4"/>
  <c r="I69" i="4"/>
  <c r="H69" i="4"/>
  <c r="F69" i="4"/>
  <c r="F68" i="4"/>
  <c r="F43" i="4"/>
  <c r="G43" i="4"/>
  <c r="H43" i="4"/>
  <c r="I43" i="4"/>
  <c r="J43" i="4"/>
  <c r="F42" i="4"/>
  <c r="G42" i="4"/>
  <c r="H42" i="4"/>
  <c r="I42" i="4"/>
  <c r="J42" i="4"/>
  <c r="F41" i="4"/>
  <c r="G41" i="4"/>
  <c r="H41" i="4"/>
  <c r="I41" i="4"/>
  <c r="J41" i="4"/>
  <c r="G48" i="6"/>
  <c r="F244" i="2"/>
  <c r="E244" i="2"/>
  <c r="E242" i="2" s="1"/>
  <c r="E241" i="2" s="1"/>
  <c r="E248" i="2" s="1"/>
  <c r="E332" i="2" s="1"/>
  <c r="G47" i="6"/>
  <c r="F84" i="2" l="1"/>
  <c r="E28" i="3"/>
  <c r="E247" i="2"/>
  <c r="E329" i="2"/>
  <c r="H214" i="2"/>
  <c r="F215" i="2"/>
  <c r="F214" i="2" s="1"/>
  <c r="G241" i="2"/>
  <c r="G240" i="2" s="1"/>
  <c r="G170" i="4"/>
  <c r="E170" i="4" s="1"/>
  <c r="F306" i="2"/>
  <c r="I60" i="4"/>
  <c r="G169" i="4"/>
  <c r="E169" i="4" s="1"/>
  <c r="H212" i="2"/>
  <c r="H209" i="2"/>
  <c r="G60" i="4"/>
  <c r="F250" i="2"/>
  <c r="G62" i="4"/>
  <c r="E62" i="4" s="1"/>
  <c r="F192" i="2"/>
  <c r="F229" i="2"/>
  <c r="F237" i="2"/>
  <c r="H60" i="4"/>
  <c r="E142" i="3"/>
  <c r="H275" i="1"/>
  <c r="I275" i="1"/>
  <c r="G69" i="4"/>
  <c r="E69" i="4" s="1"/>
  <c r="G275" i="1"/>
  <c r="E47" i="3"/>
  <c r="F137" i="2"/>
  <c r="I55" i="1"/>
  <c r="I143" i="1"/>
  <c r="H143" i="1"/>
  <c r="H85" i="1"/>
  <c r="J85" i="1" s="1"/>
  <c r="G70" i="4"/>
  <c r="E70" i="4" s="1"/>
  <c r="E89" i="4"/>
  <c r="G84" i="1"/>
  <c r="J137" i="2"/>
  <c r="I84" i="1"/>
  <c r="H167" i="1"/>
  <c r="H166" i="1" s="1"/>
  <c r="D94" i="3"/>
  <c r="E242" i="1"/>
  <c r="E241" i="1" s="1"/>
  <c r="H242" i="2"/>
  <c r="H241" i="2" s="1"/>
  <c r="G242" i="1"/>
  <c r="G241" i="1" s="1"/>
  <c r="I197" i="1"/>
  <c r="I195" i="1" s="1"/>
  <c r="G197" i="1"/>
  <c r="G195" i="1" s="1"/>
  <c r="E197" i="1"/>
  <c r="E195" i="1" s="1"/>
  <c r="E143" i="1"/>
  <c r="K137" i="2"/>
  <c r="J68" i="4"/>
  <c r="E68" i="4" s="1"/>
  <c r="H197" i="1"/>
  <c r="H195" i="1" s="1"/>
  <c r="E240" i="2"/>
  <c r="K242" i="2"/>
  <c r="K241" i="2" s="1"/>
  <c r="K248" i="2" s="1"/>
  <c r="G143" i="1"/>
  <c r="J242" i="2"/>
  <c r="J241" i="2" s="1"/>
  <c r="J248" i="2" s="1"/>
  <c r="I242" i="2"/>
  <c r="I241" i="2" s="1"/>
  <c r="I248" i="2" s="1"/>
  <c r="E100" i="4"/>
  <c r="E114" i="3"/>
  <c r="H55" i="1"/>
  <c r="G55" i="1"/>
  <c r="E75" i="4"/>
  <c r="E76" i="4"/>
  <c r="H242" i="1"/>
  <c r="H241" i="1" s="1"/>
  <c r="I242" i="1"/>
  <c r="I241" i="1" s="1"/>
  <c r="F242" i="1"/>
  <c r="F241" i="1" s="1"/>
  <c r="E41" i="4"/>
  <c r="E84" i="4"/>
  <c r="E43" i="4"/>
  <c r="E42" i="4"/>
  <c r="E171" i="4"/>
  <c r="E115" i="4"/>
  <c r="E120" i="4"/>
  <c r="E125" i="4"/>
  <c r="E135" i="4"/>
  <c r="E151" i="4"/>
  <c r="E156" i="4"/>
  <c r="E161" i="4"/>
  <c r="E77" i="4"/>
  <c r="E79" i="4"/>
  <c r="E95" i="4"/>
  <c r="E105" i="4"/>
  <c r="E110" i="4"/>
  <c r="F195" i="1"/>
  <c r="E167" i="4"/>
  <c r="E166" i="4"/>
  <c r="K332" i="2" l="1"/>
  <c r="K329" i="2" s="1"/>
  <c r="I212" i="1"/>
  <c r="I210" i="1" s="1"/>
  <c r="J332" i="2"/>
  <c r="J329" i="2" s="1"/>
  <c r="H212" i="1"/>
  <c r="H210" i="1" s="1"/>
  <c r="I332" i="2"/>
  <c r="G212" i="1"/>
  <c r="H208" i="2"/>
  <c r="F208" i="2" s="1"/>
  <c r="F209" i="2"/>
  <c r="F189" i="2"/>
  <c r="F242" i="2"/>
  <c r="G248" i="2"/>
  <c r="F241" i="2"/>
  <c r="F240" i="2" s="1"/>
  <c r="H303" i="2"/>
  <c r="F304" i="2"/>
  <c r="J247" i="2"/>
  <c r="I247" i="2"/>
  <c r="F143" i="2"/>
  <c r="F299" i="2"/>
  <c r="K247" i="2"/>
  <c r="F212" i="2"/>
  <c r="H248" i="2"/>
  <c r="F226" i="2"/>
  <c r="E60" i="4"/>
  <c r="F141" i="2"/>
  <c r="F148" i="2"/>
  <c r="E122" i="3"/>
  <c r="F102" i="1"/>
  <c r="G102" i="1"/>
  <c r="H102" i="1"/>
  <c r="I104" i="1"/>
  <c r="I102" i="1" s="1"/>
  <c r="E120" i="3"/>
  <c r="H240" i="2"/>
  <c r="E137" i="3"/>
  <c r="J84" i="1"/>
  <c r="E167" i="1"/>
  <c r="E166" i="1" s="1"/>
  <c r="I167" i="1"/>
  <c r="E101" i="3"/>
  <c r="J241" i="1"/>
  <c r="F143" i="1"/>
  <c r="J143" i="1" s="1"/>
  <c r="E125" i="3"/>
  <c r="J195" i="1"/>
  <c r="I240" i="2"/>
  <c r="J240" i="2"/>
  <c r="K240" i="2"/>
  <c r="J197" i="1"/>
  <c r="J242" i="1"/>
  <c r="E68" i="3"/>
  <c r="G167" i="1"/>
  <c r="H247" i="2" l="1"/>
  <c r="F212" i="1"/>
  <c r="F210" i="1" s="1"/>
  <c r="G332" i="2"/>
  <c r="G329" i="2" s="1"/>
  <c r="E212" i="1"/>
  <c r="E210" i="1" s="1"/>
  <c r="F331" i="2"/>
  <c r="E23" i="6"/>
  <c r="B23" i="6" s="1"/>
  <c r="F303" i="2"/>
  <c r="F302" i="2" s="1"/>
  <c r="H310" i="2"/>
  <c r="I329" i="2"/>
  <c r="E107" i="3"/>
  <c r="H217" i="2"/>
  <c r="H207" i="2"/>
  <c r="F184" i="2"/>
  <c r="F182" i="2" s="1"/>
  <c r="H302" i="2"/>
  <c r="G247" i="2"/>
  <c r="F248" i="2"/>
  <c r="F207" i="2"/>
  <c r="G24" i="6"/>
  <c r="G25" i="6" s="1"/>
  <c r="F24" i="6"/>
  <c r="F25" i="6" s="1"/>
  <c r="J104" i="1"/>
  <c r="J102" i="1" s="1"/>
  <c r="E87" i="3"/>
  <c r="E52" i="3"/>
  <c r="G210" i="1"/>
  <c r="G166" i="1"/>
  <c r="I166" i="1"/>
  <c r="F247" i="2" l="1"/>
  <c r="F167" i="1"/>
  <c r="F166" i="1" s="1"/>
  <c r="H332" i="2"/>
  <c r="H329" i="2" s="1"/>
  <c r="F329" i="2" s="1"/>
  <c r="H308" i="2"/>
  <c r="F308" i="2" s="1"/>
  <c r="F276" i="1"/>
  <c r="F275" i="1" s="1"/>
  <c r="C24" i="6"/>
  <c r="C25" i="6" s="1"/>
  <c r="E146" i="3"/>
  <c r="F310" i="2"/>
  <c r="E24" i="6"/>
  <c r="E25" i="6" s="1"/>
  <c r="H216" i="2"/>
  <c r="F217" i="2"/>
  <c r="F216" i="2" s="1"/>
  <c r="H317" i="2"/>
  <c r="F317" i="2" s="1"/>
  <c r="F205" i="2"/>
  <c r="F202" i="2" s="1"/>
  <c r="J212" i="1"/>
  <c r="J210" i="1"/>
  <c r="J57" i="1"/>
  <c r="J167" i="1" l="1"/>
  <c r="J166" i="1" s="1"/>
  <c r="J276" i="1"/>
  <c r="J275" i="1" s="1"/>
  <c r="F332" i="2"/>
  <c r="D24" i="6"/>
  <c r="D25" i="6" s="1"/>
  <c r="J55" i="1"/>
  <c r="F55" i="1"/>
  <c r="E55" i="1"/>
  <c r="B24" i="6" l="1"/>
  <c r="B25" i="6" s="1"/>
  <c r="G144" i="1" l="1"/>
  <c r="G141" i="1" s="1"/>
  <c r="I144" i="1" l="1"/>
  <c r="H144" i="1"/>
  <c r="H141" i="1" l="1"/>
  <c r="I141" i="1"/>
  <c r="F144" i="1"/>
  <c r="F141" i="1" l="1"/>
  <c r="E144" i="1" l="1"/>
  <c r="E141" i="1" s="1"/>
  <c r="J144" i="1" l="1"/>
  <c r="J141" i="1" s="1"/>
  <c r="E77" i="3" l="1"/>
  <c r="I181" i="1"/>
  <c r="I180" i="1" s="1"/>
  <c r="G181" i="1"/>
  <c r="G180" i="1" l="1"/>
  <c r="H181" i="1"/>
  <c r="J181" i="1" s="1"/>
  <c r="H180" i="1" l="1"/>
  <c r="J180" i="1" s="1"/>
  <c r="I288" i="1"/>
</calcChain>
</file>

<file path=xl/sharedStrings.xml><?xml version="1.0" encoding="utf-8"?>
<sst xmlns="http://schemas.openxmlformats.org/spreadsheetml/2006/main" count="2983" uniqueCount="997">
  <si>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</si>
  <si>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</si>
  <si>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</si>
  <si>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</si>
  <si>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</si>
  <si>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</si>
  <si>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</si>
  <si>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</si>
  <si>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</si>
  <si>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</si>
  <si>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</si>
  <si>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</si>
  <si>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</si>
  <si>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</si>
  <si>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</si>
  <si>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</si>
  <si>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</si>
  <si>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Архивный отдел администрации городского округа Домодедово</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</si>
  <si>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</si>
  <si>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</si>
  <si>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</si>
  <si>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 xml:space="preserve">шт. </t>
  </si>
  <si>
    <t>кв.м.</t>
  </si>
  <si>
    <t>га</t>
  </si>
  <si>
    <t>Бюджет Домодедово</t>
  </si>
  <si>
    <t>Мун. Служба</t>
  </si>
  <si>
    <t>Статистика</t>
  </si>
  <si>
    <t>Итого по Подпрограмме 1</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</si>
  <si>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</si>
  <si>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</si>
  <si>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</si>
  <si>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</si>
  <si>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</si>
  <si>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</si>
  <si>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</si>
  <si>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</si>
  <si>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Планируемое значение показателя по годам реализации</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</si>
  <si>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</si>
  <si>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</si>
  <si>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</si>
  <si>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</si>
  <si>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</si>
  <si>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</si>
  <si>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</si>
  <si>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 xml:space="preserve">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</si>
  <si>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</si>
  <si>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</si>
  <si>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</si>
  <si>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</si>
  <si>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</si>
  <si>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</si>
  <si>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t>Организация работы по созданию муниципальных кадровых резервов</t>
  </si>
  <si>
    <t>Организация работы по повышению квалификации муниципальных служащих</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</si>
  <si>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</si>
  <si>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</si>
  <si>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Всего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</si>
  <si>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</si>
  <si>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</si>
  <si>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</si>
  <si>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</si>
  <si>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</si>
  <si>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</si>
  <si>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</si>
  <si>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</si>
  <si>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</si>
  <si>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t>Итого по Подпрограмме 8</t>
  </si>
  <si>
    <t>Итого по Подпрограмме  9</t>
  </si>
  <si>
    <t>4.1</t>
  </si>
  <si>
    <t>5.1</t>
  </si>
  <si>
    <t>Обследование строительных конструкций с целью определения их технического состояния</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</si>
  <si>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</si>
  <si>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</si>
  <si>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</si>
  <si>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</si>
  <si>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</si>
  <si>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</si>
  <si>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</si>
  <si>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</si>
  <si>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</si>
  <si>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</si>
  <si>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</si>
  <si>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</si>
  <si>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t>не менее 10%</t>
  </si>
  <si>
    <t>шт.</t>
  </si>
  <si>
    <t>чел.</t>
  </si>
  <si>
    <t>руб.</t>
  </si>
  <si>
    <t>Итого</t>
  </si>
  <si>
    <t>№</t>
  </si>
  <si>
    <t>Мероприятия по реализации подпрограммы</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</si>
  <si>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</si>
  <si>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</si>
  <si>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</si>
  <si>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</si>
  <si>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</si>
  <si>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</si>
  <si>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</si>
  <si>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</si>
  <si>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</si>
  <si>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</si>
  <si>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</si>
  <si>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</si>
  <si>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Итого по Подпрограмме 5</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</si>
  <si>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</si>
  <si>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</si>
  <si>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t>В  пределах  средств выделенных на обеспечение деятельности  исполнителя</t>
  </si>
  <si>
    <t>МКУ "Домодедовская статистика"</t>
  </si>
  <si>
    <t xml:space="preserve">Комитет по управлению имуществом Администрации городского округа Домодедово </t>
  </si>
  <si>
    <t>Материально-техническое обеспечение деятельности Финуправления</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</si>
  <si>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</si>
  <si>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</si>
  <si>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t xml:space="preserve"> Содержание наружного противопожарного водоснабжения</t>
  </si>
  <si>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</si>
  <si>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</si>
  <si>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</si>
  <si>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</si>
  <si>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</si>
  <si>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</si>
  <si>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</si>
  <si>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Средства бюджета городского округа Домодедово</t>
  </si>
  <si>
    <t>Планируемые результаты реализации подпрограммы</t>
  </si>
  <si>
    <t>Расходы (тыс.руб.)</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</si>
  <si>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</si>
  <si>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Источники финансирования муниципальной программы в том числе по годам:</t>
  </si>
  <si>
    <t>Планируемые результаты реализации муниципальной программы</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</si>
  <si>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</si>
  <si>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</si>
  <si>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</si>
  <si>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</si>
  <si>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 xml:space="preserve">1. </t>
  </si>
  <si>
    <t>Источники финансирования</t>
  </si>
  <si>
    <t>Сроки исполнения мероприятия</t>
  </si>
  <si>
    <t>Всего, (тыс.руб.)</t>
  </si>
  <si>
    <t>Объем финансрования по годам (тыс.руб)</t>
  </si>
  <si>
    <t>Ответственный за выполнение мероприятия подпрограммы</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</si>
  <si>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</si>
  <si>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</si>
  <si>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</si>
  <si>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</si>
  <si>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</si>
  <si>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</si>
  <si>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</si>
  <si>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</si>
  <si>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</si>
  <si>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</si>
  <si>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</si>
  <si>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</si>
  <si>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</si>
  <si>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</si>
  <si>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</si>
  <si>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</si>
  <si>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</si>
  <si>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</si>
  <si>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</si>
  <si>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2.2</t>
  </si>
  <si>
    <t>3.1</t>
  </si>
  <si>
    <t>МБУ "МФЦ Домодедово"</t>
  </si>
  <si>
    <t>1.1</t>
  </si>
  <si>
    <t>1.2</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</si>
  <si>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</si>
  <si>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</si>
  <si>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</si>
  <si>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</si>
  <si>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</si>
  <si>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</si>
  <si>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</si>
  <si>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</si>
  <si>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</si>
  <si>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</si>
  <si>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</si>
  <si>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</si>
  <si>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</si>
  <si>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</si>
  <si>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</si>
  <si>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</si>
  <si>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</si>
  <si>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Всего по Программе</t>
  </si>
  <si>
    <t xml:space="preserve"> </t>
  </si>
  <si>
    <t>6.</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</si>
  <si>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</si>
  <si>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</si>
  <si>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</si>
  <si>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</si>
  <si>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</si>
  <si>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</si>
  <si>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</si>
  <si>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</si>
  <si>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</si>
  <si>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t xml:space="preserve">Итого </t>
  </si>
  <si>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</si>
  <si>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</si>
  <si>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</si>
  <si>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</si>
  <si>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</si>
  <si>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</si>
  <si>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</si>
  <si>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</si>
  <si>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</si>
  <si>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</si>
  <si>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</si>
  <si>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t>Показатель реализации мероприятий муниципальной программы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</si>
  <si>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</si>
  <si>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</si>
  <si>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</si>
  <si>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</si>
  <si>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</si>
  <si>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</si>
  <si>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</si>
  <si>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</si>
  <si>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</si>
  <si>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</si>
  <si>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</si>
  <si>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</si>
  <si>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</si>
  <si>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</si>
  <si>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</si>
  <si>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</si>
  <si>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</si>
  <si>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</si>
  <si>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Всего:                     в том числе</t>
  </si>
  <si>
    <t>Всего:                        в том числе</t>
  </si>
  <si>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</si>
  <si>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</si>
  <si>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t>Проведение подписки на периодические печатные издания отдельным категориям граждан</t>
  </si>
  <si>
    <t xml:space="preserve">Проведение муниципальных выборов
</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</si>
  <si>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</si>
  <si>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</si>
  <si>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</si>
  <si>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</si>
  <si>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</si>
  <si>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</si>
  <si>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</si>
  <si>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</si>
  <si>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</si>
  <si>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</si>
  <si>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</si>
  <si>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</si>
  <si>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</si>
  <si>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</si>
  <si>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</si>
  <si>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</si>
  <si>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</si>
  <si>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</si>
  <si>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</si>
  <si>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</si>
  <si>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</si>
  <si>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</si>
  <si>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</si>
  <si>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 xml:space="preserve">Своевременное проведение анализа нормативно-правовой базы </t>
  </si>
  <si>
    <t>Услуги оплачиваются в установленные сроки</t>
  </si>
  <si>
    <t>Техническое состояние определено, составлен план ремонтных работ</t>
  </si>
  <si>
    <t xml:space="preserve">Результат выполнения мероприятий подпрограммы </t>
  </si>
  <si>
    <t>Организационное управление и Управление бухгалтерского учета и отчетности</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</si>
  <si>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</si>
  <si>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</si>
  <si>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</si>
  <si>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</si>
  <si>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</si>
  <si>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</si>
  <si>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</si>
  <si>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</si>
  <si>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</si>
  <si>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</si>
  <si>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</si>
  <si>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</si>
  <si>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</si>
  <si>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</si>
  <si>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</si>
  <si>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</si>
  <si>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</si>
  <si>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</si>
  <si>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</si>
  <si>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</si>
  <si>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</si>
  <si>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</si>
  <si>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</si>
  <si>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</si>
  <si>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</si>
  <si>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</si>
  <si>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</si>
  <si>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</si>
  <si>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</si>
  <si>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</si>
  <si>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</si>
  <si>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</si>
  <si>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</si>
  <si>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</si>
  <si>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</si>
  <si>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</si>
  <si>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</si>
  <si>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</si>
  <si>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</si>
  <si>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</si>
  <si>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</si>
  <si>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</si>
  <si>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</si>
  <si>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</si>
  <si>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</si>
  <si>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</si>
  <si>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</si>
  <si>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</si>
  <si>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</si>
  <si>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</si>
  <si>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</si>
  <si>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</si>
  <si>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</si>
  <si>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</si>
  <si>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</si>
  <si>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</si>
  <si>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</si>
  <si>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</si>
  <si>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</si>
  <si>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</si>
  <si>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</si>
  <si>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</si>
  <si>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</si>
  <si>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</si>
  <si>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</si>
  <si>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</si>
  <si>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</si>
  <si>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</si>
  <si>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</si>
  <si>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</si>
  <si>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</si>
  <si>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</si>
  <si>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</si>
  <si>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</si>
  <si>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</si>
  <si>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</si>
  <si>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</si>
  <si>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</si>
  <si>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</si>
  <si>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</si>
  <si>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</si>
  <si>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</si>
  <si>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</si>
  <si>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</si>
  <si>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</si>
  <si>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</si>
  <si>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</si>
  <si>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</si>
  <si>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</si>
  <si>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</si>
  <si>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</si>
  <si>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</si>
  <si>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</si>
  <si>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</si>
  <si>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</si>
  <si>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</si>
  <si>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</si>
  <si>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</si>
  <si>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</si>
  <si>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</si>
  <si>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</si>
  <si>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</si>
  <si>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</si>
  <si>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</si>
  <si>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</si>
  <si>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</si>
  <si>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</si>
  <si>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</si>
  <si>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</si>
  <si>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</si>
  <si>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</si>
  <si>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</si>
  <si>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</si>
  <si>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</si>
  <si>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</si>
  <si>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</si>
  <si>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</si>
  <si>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</si>
  <si>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</si>
  <si>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</si>
  <si>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</si>
  <si>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</si>
  <si>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</si>
  <si>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</si>
  <si>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</si>
  <si>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</si>
  <si>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</si>
  <si>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</si>
  <si>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</si>
  <si>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</si>
  <si>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</si>
  <si>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Поддержание в надлежащем состоянии  муниципального жилищного фонда и нежилых помещений, %</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</si>
  <si>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</si>
  <si>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</si>
  <si>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</si>
  <si>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</si>
  <si>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</si>
  <si>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</si>
  <si>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</si>
  <si>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</si>
  <si>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</si>
  <si>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</si>
  <si>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</si>
  <si>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</si>
  <si>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</si>
  <si>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</si>
  <si>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</si>
  <si>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</si>
  <si>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</si>
  <si>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</si>
  <si>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</si>
  <si>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</si>
  <si>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</si>
  <si>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</si>
  <si>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</si>
  <si>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</si>
  <si>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</si>
  <si>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</si>
  <si>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</si>
  <si>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</si>
  <si>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</si>
  <si>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</si>
  <si>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</si>
  <si>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</si>
  <si>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</si>
  <si>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</si>
  <si>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</si>
  <si>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</si>
  <si>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</si>
  <si>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</si>
  <si>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</si>
  <si>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</si>
  <si>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</si>
  <si>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</si>
  <si>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</si>
  <si>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</si>
  <si>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</si>
  <si>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</si>
  <si>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</si>
  <si>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</si>
  <si>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</si>
  <si>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</si>
  <si>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</si>
  <si>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</si>
  <si>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</si>
  <si>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</si>
  <si>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</si>
  <si>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</si>
  <si>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</si>
  <si>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</si>
  <si>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</si>
  <si>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</si>
  <si>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</si>
  <si>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</si>
  <si>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</si>
  <si>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</si>
  <si>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</si>
  <si>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</si>
  <si>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</si>
  <si>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</si>
  <si>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</si>
  <si>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</si>
  <si>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Поддержание доли вакантных должностей, замещаемых на основе назначения из кадрового резерва на уровне не менее 10%</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</si>
  <si>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</si>
  <si>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</si>
  <si>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</si>
  <si>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</si>
  <si>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</si>
  <si>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Поддержание количества граждан, подписавшихся на периодические издания на уровне 350чел.</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</si>
  <si>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</si>
  <si>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</si>
  <si>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</si>
  <si>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</si>
  <si>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</si>
  <si>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</si>
  <si>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</si>
  <si>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</si>
  <si>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</si>
  <si>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</si>
  <si>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</si>
  <si>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</si>
  <si>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</si>
  <si>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</si>
  <si>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</si>
  <si>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</si>
  <si>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</si>
  <si>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</si>
  <si>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</si>
  <si>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</si>
  <si>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</si>
  <si>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</si>
  <si>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</si>
  <si>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</si>
  <si>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</si>
  <si>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</si>
  <si>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</si>
  <si>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2.1.1</t>
  </si>
  <si>
    <t>2.1.2</t>
  </si>
  <si>
    <t>2.1.3</t>
  </si>
  <si>
    <t>2.1.4</t>
  </si>
  <si>
    <t>3.1.1</t>
  </si>
  <si>
    <t>4.1.1</t>
  </si>
  <si>
    <t>4.1.2</t>
  </si>
  <si>
    <t>5.1.1</t>
  </si>
  <si>
    <t>5.1.2</t>
  </si>
  <si>
    <t>3.1.2.</t>
  </si>
  <si>
    <t>3.1.3</t>
  </si>
  <si>
    <t>3.1.4</t>
  </si>
  <si>
    <t>3.1.5</t>
  </si>
  <si>
    <t>3.1.6</t>
  </si>
  <si>
    <t>3.1.7</t>
  </si>
  <si>
    <t>6.1.1</t>
  </si>
  <si>
    <t>6.1.2</t>
  </si>
  <si>
    <t>Управление бухгалтерского учета и отчетности</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</si>
  <si>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</si>
  <si>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</si>
  <si>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</si>
  <si>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</si>
  <si>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</si>
  <si>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</si>
  <si>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</si>
  <si>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</si>
  <si>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</si>
  <si>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</si>
  <si>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</si>
  <si>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</si>
  <si>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</si>
  <si>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</si>
  <si>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</si>
  <si>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</si>
  <si>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</si>
  <si>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</si>
  <si>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t>
  </si>
  <si>
    <t>Уплата прочих налогов, сборов и иных платежей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</si>
  <si>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</si>
  <si>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</si>
  <si>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МКУ "Домодедовская статистика" МКУ "Дирекция единого заказчика"</t>
  </si>
  <si>
    <t>МКУ "Управление капитального строительства"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</si>
  <si>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</si>
  <si>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</si>
  <si>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ОМСУ муниципального образования Московской области базовой информационно-технологической инфраструктурой</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</si>
  <si>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</si>
  <si>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</si>
  <si>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</si>
  <si>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</si>
  <si>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</si>
  <si>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</si>
  <si>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</si>
  <si>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</si>
  <si>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</si>
  <si>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</si>
  <si>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</si>
  <si>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</si>
  <si>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</si>
  <si>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Коректировка списков кандидатов в присяжные заседатели федеральных судов общей юрисдикции в РФ</t>
  </si>
  <si>
    <t>В пределах средств, предусмотренных в бюджете  городского округа Домодедово</t>
  </si>
  <si>
    <t>В пределах средств, предусмотренных в бюджете  Московской области</t>
  </si>
  <si>
    <t xml:space="preserve">В пределах средств, предусмотренных в федеральном  бюджете  </t>
  </si>
  <si>
    <r>
      <t xml:space="preserve">Основное мероприятие 4.                                           </t>
    </r>
    <r>
      <rPr>
        <sz val="10"/>
        <color indexed="8"/>
        <rFont val="Times New Roman"/>
        <family val="1"/>
        <charset val="204"/>
      </rPr>
      <t>Корректировка списков кандидатов в присяжные заседатели федеральных судов общей юрисдикции в РФ</t>
    </r>
  </si>
  <si>
    <t>Очередной финансовый год 2017</t>
  </si>
  <si>
    <t>1-ый год планового периода 2018</t>
  </si>
  <si>
    <t>2-й год планового периода 2019</t>
  </si>
  <si>
    <t>3-й год планового периода 2020</t>
  </si>
  <si>
    <t>4-й год планового периода 2021</t>
  </si>
  <si>
    <t xml:space="preserve">Очередной финансовый год 2017 </t>
  </si>
  <si>
    <t>Обеспечение деятельности Администрации городского округа Домодедово на 2017-2021 годы</t>
  </si>
  <si>
    <t>Очередной финансовый год       2017</t>
  </si>
  <si>
    <t>1-й планового периода 2018</t>
  </si>
  <si>
    <t>2-й планового периода 2019</t>
  </si>
  <si>
    <t>3-й планового периода 2020</t>
  </si>
  <si>
    <t>4-й планового периода 2021</t>
  </si>
  <si>
    <t>ПАСПОРТ ПОДПРОГРАММЫ 6 "Обеспечение деятельности Администрации городского округа Домодедово на 2017-2021 годы"</t>
  </si>
  <si>
    <t xml:space="preserve"> Подпрограмма 6. "Обеспечение деятельности Администрации городского округа Домодедово  на 2017-2021 годы "</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</si>
  <si>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2017-2021 годы.</t>
  </si>
  <si>
    <t>"Обеспечение деятельности комитета по управлению имуществом Администрации городского округа Домодедово на 2017 - 2021 годы"</t>
  </si>
  <si>
    <t>Отчетный (базовый) период 2016</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</si>
  <si>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</si>
  <si>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2017- 2021 годы"</t>
  </si>
  <si>
    <t>Подпрограмма 10."Обеспечение деятельности Комитета по управлению имуществом Администрации городского округа Домодедовона 2017 - 2021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</si>
  <si>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</si>
  <si>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r>
      <rPr>
        <b/>
        <sz val="10"/>
        <color indexed="8"/>
        <rFont val="Times New Roman"/>
        <family val="1"/>
        <charset val="204"/>
      </rPr>
      <t xml:space="preserve">Мероприятие 5.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</si>
  <si>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6.   </t>
    </r>
    <r>
      <rPr>
        <sz val="10"/>
        <color indexed="8"/>
        <rFont val="Times New Roman"/>
        <family val="1"/>
        <charset val="204"/>
      </rPr>
      <t xml:space="preserve">     Уплата прочих налогов, сборов и иных платежей</t>
    </r>
  </si>
  <si>
    <r>
      <t>Мероприятие 7.</t>
    </r>
    <r>
      <rPr>
        <sz val="10"/>
        <color indexed="8"/>
        <rFont val="Times New Roman"/>
        <family val="1"/>
        <charset val="204"/>
      </rPr>
      <t xml:space="preserve"> Содержание наружного противопожарного водоснабжения</t>
    </r>
  </si>
  <si>
    <t xml:space="preserve">2017 - 2021 </t>
  </si>
  <si>
    <t>2017-2021</t>
  </si>
  <si>
    <t>Основное мероприятие 1.                          Обеспечение реализации полномочий Финансового управления Администрации городского округа Домодедово на 2017-2021 годы</t>
  </si>
  <si>
    <t>Подпрограмма 6 "Обеспечение деятельности Администрации городского округа Домодедово на 2017-2021 годы"</t>
  </si>
  <si>
    <t xml:space="preserve">2017-2021 
</t>
  </si>
  <si>
    <t xml:space="preserve">2017-2021 </t>
  </si>
  <si>
    <t xml:space="preserve"> Подпрограмма 9 "Обеспечение деятельности МКУ "Домодедовская статистика" на 2017-2021 годы"</t>
  </si>
  <si>
    <t>Подпрограмма 13 "Обеспечение деятельности МКУ "Управление капитального строительства" на 2017-2021 годы"</t>
  </si>
  <si>
    <t>ПАСПОРТ ПОДПРОГРАММЫ 4"Обеспечение реализации полномочий Финансового управления Администрации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</si>
  <si>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</si>
  <si>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"Обеспечение деятельности Администрации городского округа Домодедово на 2017-2021 годы"</t>
  </si>
  <si>
    <t>ПАСПОРТ ПОДПРОГРАММЫ 7 "Обеспечение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</si>
  <si>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</si>
  <si>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ПАСПОРТ ПОДПРОГРАММЫ 9  "Обеспечение деятельности МКУ "Домодедовская статистика" на 2017-2021 годы</t>
  </si>
  <si>
    <t>"Обеспечение деятельности МКУ "Домодедовская статистика" на 2017-2021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</si>
  <si>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2016 - 2018 годы"</t>
  </si>
  <si>
    <t>"Развитие муниципальной службы городского округа Домодедово Московской области на 2017-2018 годы"</t>
  </si>
  <si>
    <t>"Управление муниципальными финансами городского округа Домодедово  на 2017-2018 годы"</t>
  </si>
  <si>
    <t xml:space="preserve"> "Обеспечение деятельности МКУ "Дирекция единого заказчика" на 2017-2018 годы"</t>
  </si>
  <si>
    <t xml:space="preserve"> "Обеспечение деятельности МКУ "Управление капитального строительства" на 2017-2018 годы"</t>
  </si>
  <si>
    <t>Развитие и сопровождение муниципальных информационных систем обеспечения деятельности ОМСУ муниципального образования Московской области</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</si>
  <si>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срок 2017-2021 годы</t>
  </si>
  <si>
    <t>Очередной финансовый год  2017</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</si>
  <si>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</si>
  <si>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7. "Обеспечение деятельности  МКУ "Управление  информационного и технического обеспечения" городского округа Домодедово на 2017-2021 годы</t>
  </si>
  <si>
    <t>Анализ фактических расходов на основании предыдущих периодов</t>
  </si>
  <si>
    <t>2.3</t>
  </si>
  <si>
    <r>
      <rPr>
        <b/>
        <sz val="10"/>
        <color indexed="8"/>
        <rFont val="Times New Roman"/>
        <family val="1"/>
        <charset val="204"/>
      </rPr>
      <t>Основное мероприятие 3</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</si>
  <si>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4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</si>
  <si>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5.             </t>
    </r>
    <r>
      <rPr>
        <sz val="10"/>
        <color indexed="8"/>
        <rFont val="Times New Roman"/>
        <family val="1"/>
        <charset val="204"/>
      </rPr>
      <t>Проведение оценки действующих долговых обязательств городского округа Домодедово</t>
    </r>
  </si>
  <si>
    <t>Подпрограмма 4 "Обеспечение реализации полномочий Финансового управления Администрации городского округа Домодедово  на 2017-2021 годы"</t>
  </si>
  <si>
    <t>Обеспечение деятельности комитета по управлению имуществом Администрации городского округа Домодедово на 2017-2021 годы</t>
  </si>
  <si>
    <t>Развитие муниципальной службы городского округа Домодедово на 2017-2021 годы.</t>
  </si>
  <si>
    <t>Обеспечение реализации полномочий Финансового управления Администрации городского округа Домодедово на 2017-2021 годы</t>
  </si>
  <si>
    <t>Управление муниципальными финансами городского округа Домодедово на 2017-2021 годы</t>
  </si>
  <si>
    <t>Обеспечение деятельности МКУ "Управление  информационного и технического обеспечения" городского округа Домодедово на 2017-2021 годы</t>
  </si>
  <si>
    <t>Обеспечение деятельности МКУ "Домодедовская статистика" на 2017-2021 годы</t>
  </si>
  <si>
    <t>Обеспечение деятельности МКУ "Дирекция единого заказчика" на 2017-2021 годы</t>
  </si>
  <si>
    <t>Обеспечение деятельности МКУ "Управление капитального строительства" на 2017-2021 годы</t>
  </si>
  <si>
    <t>ПАСПОРТ ПОДПРОГРАММЫ 13 "Обеспечение деятельности МКУ "Управление капитального строительства" на 2017-2021 годы"</t>
  </si>
  <si>
    <t>ПАСПОРТ ПОДПРОГРАММЫ 12 "Обеспечение деятельности МКУ "Дирекция единого заказчика" на 2017-2021 годы"</t>
  </si>
  <si>
    <t>ПАСПОРТ ПОДПРОГРАММЫ 8 "Развитие архивного дела на 2017-2021 годы"</t>
  </si>
  <si>
    <t>ПАСПОРТ ПОДПРОГРАММЫ 5 "Управление муниципальными финансами городского округа Домодедово  на 2017-2021 годы"</t>
  </si>
  <si>
    <t>ПАСПОРТ ПОДПРОГРАММЫ  3"Развитие муниципальной службы городского округа Домодедово Московской области на 2017-2021 годы"</t>
  </si>
  <si>
    <t>Отчетный (базовый) период  2016</t>
  </si>
  <si>
    <t>Подпрограмма 5 «Управление муниципальными финансами городского округа Домодедово  на 2017-2021 годы»</t>
  </si>
  <si>
    <t xml:space="preserve"> Подпрограмма 7 «Обеспечение деятельности МКУ "Управление информационного и технического обеспечения"  городского округа Домодедово на 2017 - 2021 годы"
</t>
  </si>
  <si>
    <t>Подпрограмма 12 "Обеспечение деятельности МКУ "Дирекция единого заказчика" на 2017-2021 годы"</t>
  </si>
  <si>
    <t>Подпрограмма 3 "Развитие муниципальной службы городского округа Домодедово на 2017-2021 годы"</t>
  </si>
  <si>
    <t>Подпрограмма 3. "Развитие муниципальной службы городского округа Домодедово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</si>
  <si>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</si>
  <si>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</si>
  <si>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Подпрограмма 6 "Обеспечение деятельности Администрации городского округа Домодедово Московской области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</si>
  <si>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</si>
  <si>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</si>
  <si>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4 "Обеспечение реализации полномочий Финансового управления Администрации городского округа Домодедово на 2017-2021 годы"</t>
  </si>
  <si>
    <t>Подпрограмма 3. "Развитие муниципальной службы городского округа Домодедово Московской области на 2017-2021 годы"</t>
  </si>
  <si>
    <t>Подпрограмма 5. «Управление муниципальными финансами городского округа Домодедово  на 2017-2021 годы»</t>
  </si>
  <si>
    <t>100</t>
  </si>
  <si>
    <t>10</t>
  </si>
  <si>
    <t>50</t>
  </si>
  <si>
    <t>90,6</t>
  </si>
  <si>
    <t>95,4</t>
  </si>
  <si>
    <t>100% исполнение бюджета городского округа по налоговым и неналоговым доходам к первоначально утвержденному уровню</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</si>
  <si>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94% в 2021году</t>
  </si>
  <si>
    <r>
      <t>Мероприятие 1.</t>
    </r>
    <r>
      <rPr>
        <sz val="10"/>
        <color indexed="8"/>
        <rFont val="Times New Roman"/>
        <family val="1"/>
        <charset val="204"/>
      </rPr>
      <t xml:space="preserve">                       Материально-техническое обеспечение деятельности МКУ "Ремонт и обслуживание зданий"</t>
    </r>
  </si>
  <si>
    <t>МКУ "Ремонт и обслуживание зданий"</t>
  </si>
  <si>
    <t>Поддержание доли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"Ремонт и обслуживание зданий" на уровне 98%</t>
  </si>
  <si>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r>
  </si>
  <si>
    <t>Итого по Подпрограмме 14</t>
  </si>
  <si>
    <t>Подпрограмма 14 "Обеспечение деятельности МКУ "Ремонт и обслуживание зданий" на 2017-2021 годы"</t>
  </si>
  <si>
    <t>Материально-техническое обеспечение деятельности МКУ "Ремонт и обслуживание зданий" на 2017-2021 годы"</t>
  </si>
  <si>
    <t>Обеспечение денежным содержанием и дополнительными выплатами сотрудников МКУ "Ремонт и обслуживание зданий" на 2017-2021 годы",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</si>
  <si>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</si>
  <si>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t>
    </r>
  </si>
  <si>
    <t>Обеспечение эффективного выполнения полномочий МКУ "Ремонт и обслуживание зданий", %</t>
  </si>
  <si>
    <t>Доля расходов бюджета на материально-техническое обеспечение деятельности МКУ "Ремонт и обслуживание зданий",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"Ремонт и обслуживание зданий", %</t>
  </si>
  <si>
    <t xml:space="preserve"> "Обеспечение деятельности МКУ "Ремонт и обслуживание зданий" на 2017-2018 годы"</t>
  </si>
  <si>
    <t>ПАСПОРТ ПОДПРОГРАММЫ 14 "Обеспечение деятельности МКУ "Ремонт и обслуживание зданий" на 2017-2021 годы"</t>
  </si>
  <si>
    <t>3.1.8</t>
  </si>
  <si>
    <t>Изготовление  и установка</t>
  </si>
  <si>
    <t>скульптуры на территории</t>
  </si>
  <si>
    <t>Задача 1. Обеспечение ОМСУ муниципального образования Московской области базовой информационно-технологической инфраструктурой</t>
  </si>
  <si>
    <t>Итого, в том числе:</t>
  </si>
  <si>
    <t>1.1.</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</si>
  <si>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</si>
  <si>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1.1.1.</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</si>
  <si>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</si>
  <si>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1.1.2.</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</si>
  <si>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</si>
  <si>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1.1.3.</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</si>
  <si>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</si>
  <si>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</si>
  <si>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Средства бюджета Московской области[3]</t>
  </si>
  <si>
    <t>2.1.</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</si>
  <si>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</si>
  <si>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Средства бюджета Московской области[4]</t>
  </si>
  <si>
    <t>2.1.1.</t>
  </si>
  <si>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</si>
  <si>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r>
      <t>Средства бюджета Московской области</t>
    </r>
    <r>
      <rPr>
        <vertAlign val="superscript"/>
        <sz val="8"/>
        <color theme="1"/>
        <rFont val="Times New Roman"/>
        <family val="1"/>
        <charset val="204"/>
      </rPr>
      <t>7</t>
    </r>
  </si>
  <si>
    <t>2.1.2.</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</si>
  <si>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</si>
  <si>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2.1.3.</t>
  </si>
  <si>
    <t>3.1.1.</t>
  </si>
  <si>
    <t>4.1.</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</si>
  <si>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</si>
  <si>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</si>
  <si>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</si>
  <si>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</si>
  <si>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4.1.3.</t>
  </si>
  <si>
    <t>5.1.</t>
  </si>
  <si>
    <t>5.1.1.</t>
  </si>
  <si>
    <t>5.1.2.</t>
  </si>
  <si>
    <t>Внебюджетные источники</t>
  </si>
  <si>
    <t>6.1.</t>
  </si>
  <si>
    <t>Основное мероприятие.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</si>
  <si>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6.1.1.</t>
  </si>
  <si>
    <t>Инвестиции операторов подвижной радиотелефонной связи</t>
  </si>
  <si>
    <t>6.1.2.</t>
  </si>
  <si>
    <r>
      <rPr>
        <b/>
        <sz val="10"/>
        <rFont val="Times New Roman"/>
        <family val="1"/>
        <charset val="204"/>
      </rPr>
      <t xml:space="preserve">Показатель 1. </t>
    </r>
    <r>
      <rPr>
        <sz val="10"/>
        <rFont val="Times New Roman"/>
        <family val="1"/>
        <charset val="204"/>
      </rPr>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</si>
  <si>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r>
  </si>
  <si>
    <r>
      <rPr>
        <b/>
        <sz val="10"/>
        <rFont val="Times New Roman"/>
        <family val="1"/>
        <charset val="204"/>
      </rPr>
      <t xml:space="preserve">Показатель1. </t>
    </r>
    <r>
      <rPr>
        <sz val="10"/>
        <rFont val="Times New Roman"/>
        <family val="1"/>
        <charset val="204"/>
      </rPr>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</si>
  <si>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r>
      <rPr>
        <b/>
        <sz val="10"/>
        <rFont val="Times New Roman"/>
        <family val="1"/>
        <charset val="204"/>
      </rPr>
      <t>Показатель 3.</t>
    </r>
    <r>
      <rPr>
        <sz val="10"/>
        <rFont val="Times New Roman"/>
        <family val="1"/>
        <charset val="204"/>
      </rPr>
      <t xml:space="preserve"> 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r>
  </si>
  <si>
    <r>
      <rPr>
        <b/>
        <sz val="10"/>
        <rFont val="Times New Roman"/>
        <family val="1"/>
        <charset val="204"/>
      </rPr>
      <t>Показатель 4.</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</si>
  <si>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r>
  </si>
  <si>
    <r>
      <rPr>
        <b/>
        <sz val="10"/>
        <rFont val="Times New Roman"/>
        <family val="1"/>
        <charset val="204"/>
      </rPr>
      <t>Показатель 6.</t>
    </r>
    <r>
      <rPr>
        <sz val="10"/>
        <rFont val="Times New Roman"/>
        <family val="1"/>
        <charset val="204"/>
      </rPr>
      <t xml:space="preserve"> Доля используемых в деятельности ОМСУ муниципального образования Московской области информационно-аналитических сервисов ЕИАС ЖКХ МО</t>
    </r>
  </si>
  <si>
    <t>1.1.4.</t>
  </si>
  <si>
    <t>1.1.5.</t>
  </si>
  <si>
    <t>6.1.3.</t>
  </si>
  <si>
    <t xml:space="preserve">Приобретение материалов и услуг для обеспечения деятельности ит-специалистов </t>
  </si>
  <si>
    <t xml:space="preserve">Обеспечение заработной платой (с учетом начислений) ит-специалистов </t>
  </si>
  <si>
    <r>
      <rPr>
        <b/>
        <sz val="10"/>
        <rFont val="Times New Roman"/>
        <family val="1"/>
        <charset val="204"/>
      </rPr>
      <t xml:space="preserve">Показатель 1. </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</si>
  <si>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ед</t>
  </si>
  <si>
    <r>
      <rPr>
        <b/>
        <sz val="10"/>
        <rFont val="Times New Roman"/>
        <family val="1"/>
        <charset val="204"/>
      </rPr>
      <t>Показатель 1</t>
    </r>
    <r>
      <rPr>
        <sz val="10"/>
        <rFont val="Times New Roman"/>
        <family val="1"/>
        <charset val="204"/>
      </rPr>
      <t>. 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</si>
  <si>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</si>
  <si>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</si>
  <si>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Доля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t>
  </si>
  <si>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</si>
  <si>
    <t>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</si>
  <si>
    <t>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</si>
  <si>
    <t>Доля ОМСУ муниципального образования Московской области и их подведомственных учреждений, использующих региональные межведомственные информационные системы поддержки обеспечивающих функций и контроля результативности  деятельности,%</t>
  </si>
  <si>
    <t>Доля ОМСУ муниципального образования Московской области, а также находящихся в их ведении организаций и учреждений, участвующих в планировании, подготовке и проведении конкурентных процедур с использованием ЕАСУЗ,%</t>
  </si>
  <si>
    <t>Доля ОМСУ муниципального образования Московской области, а также находящихся в их ведении организаций и учреждений, использующих ЕИСУГИ для учета и контроля эффективности использования государственного и муниципального имущества,%</t>
  </si>
  <si>
    <t>Доля используемых в деятельности ОМСУ муниципального образования Московской области информационно-аналитических сервисов ЕИАС ЖКХ МО,%</t>
  </si>
  <si>
    <t>Доля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</si>
  <si>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чел.,ед.</t>
  </si>
  <si>
    <r>
      <rPr>
        <b/>
        <sz val="10"/>
        <rFont val="Times New Roman"/>
        <family val="1"/>
        <charset val="204"/>
      </rPr>
      <t>Показатель 2.</t>
    </r>
    <r>
      <rPr>
        <sz val="10"/>
        <rFont val="Times New Roman"/>
        <family val="1"/>
        <charset val="204"/>
      </rPr>
      <t xml:space="preserve"> Увеличение доли граждан, использующих механизм получения государственных и муниципальных услуг в электронной форме</t>
    </r>
  </si>
  <si>
    <t>Увеличение доли граждан, использующих механизм получения государственных и муниципальных услуг в электронной форме,%</t>
  </si>
  <si>
    <t xml:space="preserve"> Увеличение доли граждан, использующих механизм получения государственных и муниципальных услуг в электронной форме,%</t>
  </si>
  <si>
    <t>Увеличение доли информационных систем и ресурсов, используемых ОМСУ муниципального образования Московской области в своей деятельности, обеспеченных требуемым аппаратных обеспечением с 95% в 2016г до 100% в 2021г</t>
  </si>
  <si>
    <t>Обеспечение Доли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t>
  </si>
  <si>
    <t>Обеспечение ОМСУ муниципального образования Московской области базовой информационно-технологической инфраструктурой на уровне 100%</t>
  </si>
  <si>
    <t>Уеличение обеспечения ОМСУ муниципального образования Московской области единой информационно-технологической и телекоммуникационной инфраструктурой с 95% в 2016г до 100% в 2021г</t>
  </si>
  <si>
    <t>Увеличение обеспечения использования в деятельности ОМСУ муниципального образования Московской области региональных информационных систем общего пользования с 69% в 2016г до 97% в 2021г</t>
  </si>
  <si>
    <t>Увеличение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с 90% в 2016г до 100% в 2018г</t>
  </si>
  <si>
    <t xml:space="preserve"> Увеличение доли граждан, использующих механизм получения государственных и муниципальных услуг в электронной форме с 50% в 2016г до 80 в 2019г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</si>
  <si>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1,5ед в 2016г до 3,1ед в 2021г</t>
  </si>
  <si>
    <t>Обеспечение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 с 75% в 2016г до 90% в 2021г</t>
  </si>
  <si>
    <t>Увеличение обеспечения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70% в 2016г до 90% в 2021г</t>
  </si>
  <si>
    <t>Увеличение доли многоквартирных домов,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70% в 2016г до 90% в 2021г</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</si>
  <si>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</si>
  <si>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единиц</t>
  </si>
  <si>
    <r>
      <rPr>
        <b/>
        <sz val="10"/>
        <color indexed="8"/>
        <rFont val="Times New Roman"/>
        <family val="1"/>
        <charset val="204"/>
      </rPr>
      <t>Основное 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t>
    </r>
  </si>
  <si>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 документов, подлежащих приему в сроки реализации Подрограммы.  Все поступившие в  архивный  отдел запросы исполнены в нормативные сроки.</t>
  </si>
  <si>
    <t>Хранение и учет архивных документов, входящих в состав Архивного фонда Московской области, документов по личному составу и временного хранения организаций, не имеющих правопреемника, действовавших на территории Московской области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все архивные документы в 100%  объеме включены в электронные описи. В  архивный  отдел  будет принято 100%  документов,  подлежащих приему в сроки реализации Подрограммы.  Все поступившие в архивный  отдел  запросы исполнены в нормативные сроки.</t>
  </si>
  <si>
    <r>
      <t>Мероприятие 2.</t>
    </r>
    <r>
      <rPr>
        <sz val="10"/>
        <color indexed="8"/>
        <rFont val="Times New Roman"/>
        <family val="1"/>
        <charset val="204"/>
      </rPr>
      <t xml:space="preserve">                     Повышение  качества предоставления государственных и муниципальных услуг в сфере архивного дела</t>
    </r>
  </si>
  <si>
    <t>Расширение взаимодействия муниципального архива с многофункциональными центрами предоставления государственных и муниципальных услуг в части предоставления услуги в сфере архивного дела "Выдача архивных справок, архивных выписок, архивных копий и информационных писем повопросам, затрагивающим права и законные интересы заявителя" в электронном виде. Расширение  практики  предоставления пользователям  доступа  к  электронным  образам  описей  дел и документов  посредством  информационно-телекоммуникационной  сети Интернет.</t>
  </si>
  <si>
    <t>Хранение и учет архивных документов, входящих в состав Архивного фонда Московской области и других архивных документов в условиях, обеспечивающих их постоянное (вечное) и долговременное хранение; сведения об архивных фондах полностью внесены в общеотраслевую базу «Архивный фонд»; создан фонд пользования в электронном виде на описи архивных дел, архивные документы  включены в электронные описи в объеме  100%.  В   архивный  отдел   будет принято 100% документов, подлежащих приему в сроки реализации Программы. Исполнены запросы пользователей государственных органов, органов местного самоуправления муниципальных образований Московской области; оказана  информационная  поддержка и принято участие в социально-культурных проектах городского округа Домодедово;подготовлены  и  проведены  выставки  архивных  документов,  пользователи  обслужены  в  читальном  зале  архива.</t>
  </si>
  <si>
    <t>Rsi – размер субвенции на обеспечение государственных полномочий для i-го муниципального образования.
Rsi = Rз/пл х Чрi  + Rм/з + Чедi,    где:
Rз/пл - прогнозируемые на очередной финансовый год расходы на оплату труда работника, обеспечивающего исполнение государственных полномочий, определенные исходя из условий оплаты труда работников государственных архивных учреждений Московской области, с начислениями на выплаты по оплате труда;
Чрi - численность работников i-го муниципального образования, обеспечивающих исполнение государственных полномочий, рассчитанная в соответствии с методикой расчета численности работников муниципального архива, утвержденной постановлением Правительства Московской области;
Rм/з - годовой норматив расходов на содержание одной единицы хранения, относящейся к собственности Московской области и хранящейся в муниципальном архиве;
Чедi - количество единиц хранения, относящихся к собствености Московской оласти и хранящихся в архивном  отделе  администрации г/о Домодедово  на 1 января текущего финансового года.
2017 год:  (491,5 х 5)  +  (10 х 36106) = 2821 т. р.
2018 год:  (491,5 х 5)  +  (10,2 х 36106) = 2828 т. р.
2019 год:  (491,5 х 5)  +  (10,4 х 36106) = 2835 т. р.
2020 год:  (491,5 х 5)  +  (10,4 х 36106) = 2835 т. р.
2021 год:  (491,5 х 5)  +  (10,4 х 36106) = 2835 т. р.</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</si>
  <si>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</si>
  <si>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</si>
  <si>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2017 год</t>
  </si>
  <si>
    <t>2018 год</t>
  </si>
  <si>
    <t xml:space="preserve">2019 год </t>
  </si>
  <si>
    <t>2020 год</t>
  </si>
  <si>
    <t>2021 год</t>
  </si>
  <si>
    <t>2019 год</t>
  </si>
  <si>
    <t>Основные результаты реализации подпрограммы</t>
  </si>
  <si>
    <t>Задача подпрограммы</t>
  </si>
  <si>
    <t>Задача. Увеличение доли обращений в МФЦ за получением государственных услуг исполнительных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</si>
  <si>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процент</t>
  </si>
  <si>
    <t>Значение  базового показателя (на начало реализации подпрограммы 2016г.)</t>
  </si>
  <si>
    <t xml:space="preserve"> 2018 год</t>
  </si>
  <si>
    <t xml:space="preserve"> 2019 год</t>
  </si>
  <si>
    <t xml:space="preserve"> 2021 год</t>
  </si>
  <si>
    <t xml:space="preserve">единица </t>
  </si>
  <si>
    <t>минута</t>
  </si>
  <si>
    <t>Уровень удовлетворенности граждан качеством предоставления государственных и муниципальных услуг*</t>
  </si>
  <si>
    <t>Среднее количество обращений за получением государственных и муниципальных услуг на одно окно в МФЦ в день</t>
  </si>
  <si>
    <t>единица</t>
  </si>
  <si>
    <t>* Показатель определен 1 Указа 601, программным обращением Губернатора Московской области "Наше Подмосковье", правовыми актами Московской области</t>
  </si>
  <si>
    <t>Объем финансирования мероприятия в 2016 году (тыс.руб)</t>
  </si>
  <si>
    <t>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t>
  </si>
  <si>
    <t>Оперативный мониторинг качества и доступности предоставления государственных и муниципальных услуг, втом числе по принципу "одного окна"</t>
  </si>
  <si>
    <t>1.2.</t>
  </si>
  <si>
    <r>
      <t xml:space="preserve">Основное мероприятие 2. </t>
    </r>
    <r>
      <rPr>
        <sz val="10"/>
        <color indexed="8"/>
        <rFont val="Times New Roman"/>
        <family val="1"/>
        <charset val="204"/>
      </rPr>
      <t>Обеспечение деятельности МФЦ</t>
    </r>
  </si>
  <si>
    <t>1.2.1.</t>
  </si>
  <si>
    <t>Оплата труда и начисления на выплаты по оплате труда</t>
  </si>
  <si>
    <t>1.2.2.</t>
  </si>
  <si>
    <t>Материально-техническое обеспечение МФЦ</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</si>
  <si>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</si>
  <si>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Уровень удовлетворенности граждан качеством предоставления государственных и муниципальных услуг к концу 2021 года - не менее 94 %.</t>
  </si>
  <si>
    <t>Среднее количество обращений за получением государственных и муниципальных услуг на одно окно в МФЦ в день к концу 2021 года - не менее 40 единиц.</t>
  </si>
  <si>
    <r>
      <t xml:space="preserve">Показатель 4. </t>
    </r>
    <r>
      <rPr>
        <sz val="10"/>
        <color indexed="8"/>
        <rFont val="Times New Roman"/>
        <family val="1"/>
        <charset val="204"/>
      </rPr>
      <t>Сумма поступлений от продажи земельных участков, государственная собственность на которые не разграничена</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</si>
  <si>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вовлеченных в хозяйственный оборот</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</si>
  <si>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собственность муниципальных образований</t>
    </r>
  </si>
  <si>
    <r>
      <rPr>
        <b/>
        <sz val="10"/>
        <color indexed="8"/>
        <rFont val="Times New Roman"/>
        <family val="1"/>
        <charset val="204"/>
      </rPr>
      <t>Показатель 8.</t>
    </r>
    <r>
      <rPr>
        <sz val="10"/>
        <color indexed="8"/>
        <rFont val="Times New Roman"/>
        <family val="1"/>
        <charset val="204"/>
      </rPr>
      <t xml:space="preserve"> Предоставление земельных участков многодетным семьям</t>
    </r>
  </si>
  <si>
    <r>
      <rPr>
        <b/>
        <sz val="10"/>
        <color indexed="8"/>
        <rFont val="Times New Roman"/>
        <family val="1"/>
        <charset val="204"/>
      </rPr>
      <t>Показатель 9.</t>
    </r>
    <r>
      <rPr>
        <sz val="10"/>
        <color indexed="8"/>
        <rFont val="Times New Roman"/>
        <family val="1"/>
        <charset val="204"/>
      </rPr>
      <t xml:space="preserve"> Законность принимаемых решений органом самоуправления в области земельных отношений </t>
    </r>
  </si>
  <si>
    <r>
      <rPr>
        <b/>
        <sz val="10"/>
        <color indexed="8"/>
        <rFont val="Times New Roman"/>
        <family val="1"/>
        <charset val="204"/>
      </rPr>
      <t>Показатель 10.</t>
    </r>
    <r>
      <rPr>
        <sz val="10"/>
        <color indexed="8"/>
        <rFont val="Times New Roman"/>
        <family val="1"/>
        <charset val="204"/>
      </rPr>
      <t xml:space="preserve"> Соблюдение регламентного срока оказания государственных и муниципальных услуг в области земельных отношений</t>
    </r>
  </si>
  <si>
    <r>
      <rPr>
        <b/>
        <sz val="10"/>
        <color indexed="8"/>
        <rFont val="Times New Roman"/>
        <family val="1"/>
        <charset val="204"/>
      </rPr>
      <t>Показатель 3.</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</si>
  <si>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t>Задача 4.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</si>
  <si>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t>
    </r>
  </si>
  <si>
    <t>Повышение эффективности управления и распоряжения имуществом,  земельными участками государственная собственность на которые не разграничена, а также в иных случаях, установленных законодательством, шт.</t>
  </si>
  <si>
    <r>
      <rPr>
        <b/>
        <sz val="10"/>
        <color indexed="8"/>
        <rFont val="Times New Roman"/>
        <family val="1"/>
        <charset val="204"/>
      </rPr>
      <t>Показатель 2.</t>
    </r>
    <r>
      <rPr>
        <sz val="10"/>
        <color indexed="8"/>
        <rFont val="Times New Roman"/>
        <family val="1"/>
        <charset val="204"/>
      </rPr>
      <t xml:space="preserve"> Проверка использования земель</t>
    </r>
  </si>
  <si>
    <t>Итого по Подпрограмме 2</t>
  </si>
  <si>
    <t>0,0</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</si>
  <si>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</si>
  <si>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r>
      <t xml:space="preserve">Основное мероприятие. </t>
    </r>
    <r>
      <rPr>
        <sz val="8"/>
        <color rgb="FF000000"/>
        <rFont val="Times New Roman"/>
        <family val="1"/>
        <charset val="204"/>
      </rPr>
      <t>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r>
  </si>
  <si>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</si>
  <si>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</si>
  <si>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</si>
  <si>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Задача 5. Улучшение качества покрытия сетями подвижной радиотелефонной связи территории муниципального образования Московской области</t>
  </si>
  <si>
    <t>Создание условий для размещения радиоэлектронных средств на земельных участках в границах муниципального образования</t>
  </si>
  <si>
    <t>Создание условий для размещения радиоэлектронных средств на зданиях и сооружениях в границах муниципального образования</t>
  </si>
  <si>
    <t>Задача 6. Улучшение обеспеченности услугами связи жителей многоквартирных домов на территории муниципального образования Московской области</t>
  </si>
  <si>
    <t>Основное мероприятие.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</si>
  <si>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</si>
  <si>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r>
      <rPr>
        <b/>
        <sz val="10"/>
        <rFont val="Times New Roman"/>
        <family val="1"/>
        <charset val="204"/>
      </rPr>
      <t>Показатель 1.</t>
    </r>
    <r>
      <rPr>
        <sz val="10"/>
        <rFont val="Times New Roman"/>
        <family val="1"/>
        <charset val="204"/>
      </rPr>
      <t xml:space="preserve"> 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</si>
  <si>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</si>
  <si>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</si>
  <si>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</si>
  <si>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</si>
  <si>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</si>
  <si>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t>Обеспечение ОМСУ муниципального образования Московской области единой информационно-технологической и телекоммуникационной инфраструктурой</t>
  </si>
  <si>
    <t>1. 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2. Обеспечение доли работников ОМСУ муниципального образования Московской области, обеспеченных средствами электронной подписи в соответствии с установленными требованиями на уровне 100%</t>
  </si>
  <si>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</si>
  <si>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</si>
  <si>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Улучшение качества покрытия сетями подвижной радиотелефонной связи территории муниципального образования Московской области,%</t>
  </si>
  <si>
    <t>Улучшение обеспеченности услугами связи жителей многоквартирных домов на территории муниципального образования Московской области,%</t>
  </si>
  <si>
    <r>
      <rPr>
        <b/>
        <sz val="10"/>
        <color indexed="8"/>
        <rFont val="Times New Roman"/>
        <family val="1"/>
        <charset val="204"/>
      </rPr>
      <t xml:space="preserve">Мероприятие 5. </t>
    </r>
    <r>
      <rPr>
        <sz val="10"/>
        <color indexed="8"/>
        <rFont val="Times New Roman"/>
        <family val="1"/>
        <charset val="204"/>
      </rPr>
      <t xml:space="preserve">Проведение муниципальных выборов
</t>
    </r>
  </si>
  <si>
    <t>2.4</t>
  </si>
  <si>
    <t>Приложение № 1 к программе, утвержденной постановлением Администрации городского округа Домодедово от ___________________№_______________</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</si>
  <si>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</si>
  <si>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МФЦ, минута</t>
  </si>
  <si>
    <t>92</t>
  </si>
  <si>
    <t>92,5</t>
  </si>
  <si>
    <t>93</t>
  </si>
  <si>
    <t>93,5</t>
  </si>
  <si>
    <t>94</t>
  </si>
  <si>
    <t>1,5</t>
  </si>
  <si>
    <t>13</t>
  </si>
  <si>
    <t>12,5</t>
  </si>
  <si>
    <t>12</t>
  </si>
  <si>
    <t>11,5</t>
  </si>
  <si>
    <t>11</t>
  </si>
  <si>
    <t>Среднее количество обращений за получением государственных и муниципальных услуг на одно окно в МФЦ в день, единица</t>
  </si>
  <si>
    <t>36</t>
  </si>
  <si>
    <t>37</t>
  </si>
  <si>
    <t>38</t>
  </si>
  <si>
    <t>39</t>
  </si>
  <si>
    <t>40</t>
  </si>
  <si>
    <t>4</t>
  </si>
  <si>
    <t>3</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</si>
  <si>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</si>
  <si>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r>
      <rPr>
        <b/>
        <sz val="10"/>
        <color indexed="8"/>
        <rFont val="Times New Roman"/>
        <family val="1"/>
        <charset val="204"/>
      </rPr>
      <t>Мероприятие 4.</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</si>
  <si>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r>
      <rPr>
        <b/>
        <sz val="10"/>
        <color indexed="8"/>
        <rFont val="Times New Roman"/>
        <family val="1"/>
        <charset val="204"/>
      </rPr>
      <t>Мероприятие 3.</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</si>
  <si>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t>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 с 75% в 2016г до 100% в 2021г</t>
  </si>
  <si>
    <t xml:space="preserve"> Исполнение бюджета муниципального образования по налоговым и неналоговым доходам к первоначально утвержденному уровню, %</t>
  </si>
  <si>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</si>
  <si>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t>
  </si>
  <si>
    <r>
      <rPr>
        <b/>
        <sz val="10"/>
        <color indexed="8"/>
        <rFont val="Times New Roman"/>
        <family val="1"/>
        <charset val="204"/>
      </rPr>
      <t>Показатель 1.</t>
    </r>
    <r>
      <rPr>
        <sz val="10"/>
        <color indexed="8"/>
        <rFont val="Times New Roman"/>
        <family val="1"/>
        <charset val="204"/>
      </rPr>
      <t xml:space="preserve"> Исполнение бюджета муниципального образования по налоговым и неналоговым доходам к первоначально утвержденному уровню</t>
    </r>
  </si>
  <si>
    <r>
      <rPr>
        <b/>
        <sz val="10"/>
        <color indexed="8"/>
        <rFont val="Times New Roman"/>
        <family val="1"/>
        <charset val="204"/>
      </rPr>
      <t>Показатель 2.</t>
    </r>
    <r>
      <rPr>
        <sz val="10"/>
        <color indexed="8"/>
        <rFont val="Times New Roman"/>
        <family val="1"/>
        <charset val="204"/>
      </rPr>
      <t xml:space="preserve">  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</si>
  <si>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r>
  </si>
  <si>
    <t>Количество объектов приватизации имущества в соответствии с планом приватизации, (шт., кв.м.)</t>
  </si>
  <si>
    <t>Сумма поступлений от приватизации недвижимого имущества,  (тыс.руб.)</t>
  </si>
  <si>
    <t>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</si>
  <si>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</si>
  <si>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</si>
  <si>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t>
  </si>
  <si>
    <t xml:space="preserve">Количество изменений (установление) вида разрешенного использования земельных участков, (шт.) </t>
  </si>
  <si>
    <t>Проверка использования земель, ( %)</t>
  </si>
  <si>
    <t xml:space="preserve">Сумма  поступлений от  земельного налога, (тыс. руб.) </t>
  </si>
  <si>
    <t>Площадь земельных участков, вовлеченных в хозяйственный оборот, (га)</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</si>
  <si>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</si>
  <si>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Площадь земельных участков категория и ВРИ которых подлежит установлению, (%)</t>
  </si>
  <si>
    <t>Законность принимаемых решений органами местного самоуправления в области земельных отношений, (%)</t>
  </si>
  <si>
    <t>Соблюдение регламентного срока оказания государственных и муниципальных услуг в области земельных отношений,   (%)</t>
  </si>
  <si>
    <t>Сумма поступлений от сдачи в аренду имущества, находящегося в муниципальной собственности (за исключением земельных участков),  (тыс.руб.)</t>
  </si>
  <si>
    <t>Количество оформленных технических паспортов,  (шт.)</t>
  </si>
  <si>
    <t>Площадь земельных участков, подлежащих оформлению в собственность муниципальных образований,  (га.)</t>
  </si>
  <si>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</si>
  <si>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</si>
  <si>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t>
  </si>
  <si>
    <r>
      <t xml:space="preserve">Показатель 2. </t>
    </r>
    <r>
      <rPr>
        <sz val="10"/>
        <color indexed="8"/>
        <rFont val="Times New Roman"/>
        <family val="1"/>
        <charset val="204"/>
      </rPr>
      <t>Сумма поступлений от приватизации недвижимого имущества</t>
    </r>
  </si>
  <si>
    <t>Сумма поступлений от продажи земельных участков, государственная собственность на которые не разгарничена, (тыс. руб.)</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</si>
  <si>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 </t>
    </r>
  </si>
  <si>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</si>
  <si>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 государственная собственность на которые не разграничена</t>
    </r>
  </si>
  <si>
    <t>Сумма максимально допустимой задолженности по арендной плате, государственная собственность на которые не разграничена  тыс. руб.</t>
  </si>
  <si>
    <t>Предоставление земельных участков многодетным семьям, (%)</t>
  </si>
  <si>
    <r>
      <rPr>
        <b/>
        <sz val="10"/>
        <color indexed="8"/>
        <rFont val="Times New Roman"/>
        <family val="1"/>
        <charset val="204"/>
      </rPr>
      <t>Показатель 7.</t>
    </r>
    <r>
      <rPr>
        <sz val="10"/>
        <color indexed="8"/>
        <rFont val="Times New Roman"/>
        <family val="1"/>
        <charset val="204"/>
      </rPr>
      <t xml:space="preserve"> Площадь земельных участков категория и ВРИ которых подлежит установлению</t>
    </r>
  </si>
  <si>
    <t>-</t>
  </si>
  <si>
    <t>Показатель 11. Сумма поступлений от сдачи в аренду имущества, находящегося в муниципальной собственности (за исключением земельных участков)</t>
  </si>
  <si>
    <t xml:space="preserve"> Оплата услуг по начислению, сбору и транзитному перечислению денежных средств поступающих от населения, за найм помещений  муниципального жилищного фонда</t>
  </si>
  <si>
    <t>аллеи Чернобыльцев</t>
  </si>
  <si>
    <t>Обеспечение оформления технических планов на объекты недвижимого имущества, находящегося в собственности муниципального образования "городского округа Домодедово" Московской области</t>
  </si>
  <si>
    <t>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</si>
  <si>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Подпрограмма 10 "Обеспечение деятельности Комитета по управлению имуществом Администрации городского округа Домодедово на 2017-2021 годы"</t>
  </si>
  <si>
    <t>ПАСПОРТ ПОДПРОГРАММЫ 10 "Обеспечение деятельности Комитета по управлению имуществом Администрации городского округа Домодедово на 2017 - 2021 годы"</t>
  </si>
  <si>
    <t>Подпрограмма 10 "Обеспечение деятельности Комитета по управлению имуществом Администрации городского округа Домодедово на 2017 - 2021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</si>
  <si>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r>
  </si>
  <si>
    <r>
      <rPr>
        <b/>
        <sz val="10"/>
        <color theme="1"/>
        <rFont val="Times New Roman"/>
        <family val="1"/>
        <charset val="204"/>
      </rPr>
      <t>Мнроприятие  8.</t>
    </r>
    <r>
      <rPr>
        <sz val="10"/>
        <color theme="1"/>
        <rFont val="Times New Roman"/>
        <family val="1"/>
        <charset val="204"/>
      </rPr>
      <t xml:space="preserve">                     Изготовление и установка скульптуры на территории аллеи Чернобыльцев</t>
    </r>
  </si>
  <si>
    <r>
      <rPr>
        <b/>
        <sz val="10"/>
        <color indexed="8"/>
        <rFont val="Times New Roman"/>
        <family val="1"/>
        <charset val="204"/>
      </rPr>
      <t>Основное мероприятие 4</t>
    </r>
    <r>
      <rPr>
        <sz val="10"/>
        <color indexed="8"/>
        <rFont val="Times New Roman"/>
        <family val="1"/>
        <charset val="204"/>
      </rPr>
      <t>.        Создание условий для реализации полномочий казенных учреждений.</t>
    </r>
  </si>
  <si>
    <t>МКУ "Центр содействия развитию земельно-имущественного комплекса городского округа Домодедово"</t>
  </si>
  <si>
    <t>МКУ "Центр содействия развитию земельно-имущественного комплекса городского округа Домодедово", МКУ "Дирекция единого заказчика"</t>
  </si>
  <si>
    <r>
      <t>Мероприятие 1</t>
    </r>
    <r>
      <rPr>
        <sz val="10"/>
        <color indexed="8"/>
        <rFont val="Times New Roman"/>
        <family val="1"/>
        <charset val="204"/>
      </rPr>
      <t>.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</si>
  <si>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</si>
  <si>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"Ремонт и обслуживание зданий"</t>
    </r>
  </si>
  <si>
    <t>Обеспечение деятельности МКУ   "Ремонт и обслуживание зданий" на 2017-2021 годы"</t>
  </si>
  <si>
    <r>
      <t xml:space="preserve">Задача 1.  </t>
    </r>
    <r>
      <rPr>
        <sz val="10"/>
        <color indexed="8"/>
        <rFont val="Times New Roman"/>
        <family val="1"/>
        <charset val="204"/>
      </rPr>
      <t>Обеспечение эффективного выполнения полномочий Финансового управления Администрации городского округа Домодедово Московской области</t>
    </r>
  </si>
  <si>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МКУ "Центр содействия  развитию земельно-имущественного комплекса городского округа Домодедово"</t>
    </r>
  </si>
  <si>
    <t>Доля граждан, имеющих доступ к получению государственных и муниципальных услуг по принципу "одного окна" по месту пребывания, в том числе в МФЦ, %</t>
  </si>
  <si>
    <t>Доля граждан, имеющих доступ к получению государственных и муниципальных услуг по принципу «одного окна» по месту пребывания, в том числе в МФЦ*</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</si>
  <si>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</si>
  <si>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в том числе</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</si>
  <si>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t>
  </si>
  <si>
    <t>Доля случаев нарушения нормативных сроков и порядка предоставления государственных (муниципальных) услуг (функций)</t>
  </si>
  <si>
    <t>Доля граждан, имеющих доступ к получению государственных и муниципальных услуг по принципу «одного окна» по месту пребывания, в том числе в МФЦ - 100%.  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 - 1,5 единица. 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к концу 2021 года - 100 %.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</si>
  <si>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к концу 2021 года - не более 10 минут, в том числе среднее время ожидания в очереди при обращении заявителя в МФЦ к концу 2021 года - не более 11 минут. Доля случаев нарушения нормативных сроков и порядка предоставления государственных (муниципальных) услуг (функций) к концу 2021 года - не более 3% .</t>
  </si>
  <si>
    <t>Доля случаев нарушения нормативных сроков и порядка предоставления государственных (муниципальных) услуг (функций), %</t>
  </si>
  <si>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r>
  </si>
  <si>
    <r>
      <t>Показатель 2.</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</si>
  <si>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3.</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</si>
  <si>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4.</t>
    </r>
    <r>
      <rPr>
        <sz val="10"/>
        <color indexed="8"/>
        <rFont val="Times New Roman"/>
        <family val="1"/>
        <charset val="204"/>
      </rPr>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r>
  </si>
  <si>
    <r>
      <t>Показатель 5.</t>
    </r>
    <r>
      <rPr>
        <sz val="10"/>
        <color indexed="8"/>
        <rFont val="Times New Roman"/>
        <family val="1"/>
        <charset val="204"/>
      </rPr>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r>
  </si>
  <si>
    <t>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</si>
  <si>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</si>
  <si>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</si>
  <si>
    <t xml:space="preserve"> 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</si>
  <si>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 xml:space="preserve"> 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</si>
  <si>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 xml:space="preserve"> 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</si>
  <si>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</si>
  <si>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r>
      <t>Задача 1.</t>
    </r>
    <r>
      <rPr>
        <sz val="10"/>
        <color indexed="8"/>
        <rFont val="Times New Roman"/>
        <family val="1"/>
        <charset val="204"/>
      </rPr>
      <t xml:space="preserve">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r>
  </si>
  <si>
    <r>
      <t>Мероприятие 1.</t>
    </r>
    <r>
      <rPr>
        <sz val="10"/>
        <color indexed="8"/>
        <rFont val="Times New Roman"/>
        <family val="1"/>
        <charset val="204"/>
      </rPr>
      <t xml:space="preserve">                    Хранение, комплектование, учет и использование документов Архивного фонда Московской области и других архивных документов, поступивших в муниципальный архив </t>
    </r>
  </si>
  <si>
    <t>Задача 1.  Увеличение количества архивных документов муниципального архива Московской области, находящихся в условиях, обеспечивающих их постоянное (вечное) и долговременное хранение</t>
  </si>
  <si>
    <t>Среднее число обращений представителей бизнес - сообщества в орган государственной власти Московской области, орган местного самоуправления, МФЦ для получения одной государственной (муниципальной) услуги, связанной со сферой предпринимательской деятельности,ед.</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</si>
  <si>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</si>
  <si>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Среднее время ожидания в очереди при обращении заявителя в МФЦ</t>
  </si>
  <si>
    <t>Доля граждан, имеющих доступ к получению государственных и муниципальных услуг по принципу «одного окна» по месту пребывания, в том числе в МФЦ, %</t>
  </si>
  <si>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</si>
  <si>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t>
  </si>
  <si>
    <t>Доля архивных документов, хранящихся в муниципальном архиве в нормативных условиях, обеспечивающих их постоянное (вечное) и долговременное хранение, в общем количестве документов в муниципальном архиве</t>
  </si>
  <si>
    <t>Доля запросов, поступивших в муниципальный архив через многофункциональные центры предоставления государственных и муниципальных услуг, от общего числа запросов, поступивших за отчетный период</t>
  </si>
  <si>
    <t>Доля архивных документов, переведенных в электронно-цифровую форму, от общего количества документов, находящихся на хранении в муниципальном архиве Московской области</t>
  </si>
  <si>
    <t>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</si>
  <si>
    <t>Количество объектов приватизации имущества в соответствии с планом приватизации,  кв.м</t>
  </si>
  <si>
    <t xml:space="preserve">Количество объектов муниципального имущества подлежащих оценке,шт. </t>
  </si>
  <si>
    <t>Количество изменений (установление) вида разрешенного использования земельных участков,шт.</t>
  </si>
  <si>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 тыс.руб</t>
  </si>
  <si>
    <t>Уровень  удовлетворенности граждан качеством предоставления государственных и муниципальных услуг, %</t>
  </si>
  <si>
    <t>Среднее время ожидания в очереди при обращении заявителя в орган государственной власти Московской области (ОМСУ муниципального образования Московской области) для получения государственных (муниципальных) услуг,, минута</t>
  </si>
  <si>
    <t>Доля государственных, муниципальных и иных услуг, предоставляемых в МФЦ на территории Московской области субъектам малого и среднего предпринимательства, от общего количества государственных, муниципальных и иных услуг, включенных в перечень услуг, предоставляемых субъектам малого и среднего предпринимательства, %</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</si>
  <si>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95% до конца 2021года</t>
  </si>
  <si>
    <r>
      <t xml:space="preserve">Задача 2.        </t>
    </r>
    <r>
      <rPr>
        <sz val="10"/>
        <color indexed="8"/>
        <rFont val="Times New Roman"/>
        <family val="1"/>
        <charset val="204"/>
      </rPr>
      <t>Обеспечение</t>
    </r>
    <r>
      <rPr>
        <b/>
        <sz val="10"/>
        <color indexed="8"/>
        <rFont val="Times New Roman"/>
        <family val="1"/>
        <charset val="204"/>
      </rPr>
      <t xml:space="preserve"> </t>
    </r>
    <r>
      <rPr>
        <sz val="10"/>
        <color indexed="8"/>
        <rFont val="Times New Roman"/>
        <family val="1"/>
        <charset val="204"/>
      </rPr>
      <t xml:space="preserve">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</si>
  <si>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t xml:space="preserve">Количество оформленных технических паспортов </t>
  </si>
  <si>
    <t>К 2021г. оценить 460 объектов муниципального имущества; К 2021г. приватизивать 29 объектов муниципального имущества в соответствии с планом приватизации; Поддержание доли поступлений  от приватизации недвижимого имущества на уровне 100% от запланированной; Поддержание доли  поступлений от продажи земельных участков, государственная собственность на которые не разграничена на уровне  100% от запланированной</t>
  </si>
  <si>
    <t xml:space="preserve">Количество изменений (установление) вида разрешенного использования земельных участков; Проверка использования  земель  100%; Подержание доли поступления от земельного налога на уровне 100% от запланированных; Поддержание доли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на уровне 100% к запланированным; к 2021г. снизить уровень максимально допустимой задолженности  по арендной плате, государственная собственность на которые не разграничена  до 94859тыс.руб.; поддержание на уровне 100% доли площади земельных, вовлеченных в хозяйственный оборот от запланированой; поддержание на уровне 100% площадь земельных участков категория и ВРИ которых подлежит установлению; подержание на уровне 100% предоставление земельных участков многодетным семьям; поддержание на уровне 100% законности принимаемых решений  органом самоуправления в области земельных отношений; поддержание на уровне 100% соблюдения регламентного срока оказания государственных и муниципальных услуг в области земельных отношений; поддержание доли поступлений от сдачи в аренду имущества, находящегося в муниципальной собственности (за исключением з/участков) на уровне 100% от запланированной. </t>
  </si>
  <si>
    <t>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"Центр содействия  развитию земельно-имущественного комплекса",  ( %)</t>
  </si>
  <si>
    <t>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МКУ "Центр содействия развитию земельно-имущественого комплекса городского округа Домодедово".</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</si>
  <si>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      Поддержание доли муниципальных служащих, прошедших ежегодную диспансеризацию от общего числа муниципальных служащих, подлежащих диспансеризации в отчетном году на уровне 100% до конца 2021г.</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</si>
  <si>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на уровне 100%.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</si>
  <si>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</si>
  <si>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  Поддержание доли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на уровне 100%</t>
  </si>
  <si>
    <t>Отношение дефицита бюджета к доходам бюджета без учета безвозмездных поступлений и (или) поступлений налоговых доходов по дополнительным нормативам отчислений не превышает 10%</t>
  </si>
  <si>
    <t xml:space="preserve">Отношение объема муниципального долга к годовому объему доходов бюджета без учета безвозмездных поступлений и (или) поступлений налоговых доходов по дополнительным нормативам отчислений  не превышает 50%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</si>
  <si>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увовне 100% до конца 2021г.</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</si>
  <si>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 - 98% до 2021г.</t>
  </si>
  <si>
    <t>1.2.3</t>
  </si>
  <si>
    <t>"Развитие архивного дела" на 2017-2021 годы"</t>
  </si>
  <si>
    <t>К 2021г. оформить в собственность муниципального образования площадью 1025га. земельных участков. К 2021г. выявить и вовлечь в хозяйственный и налоговый оборот 25% объектов капитального строительства к данным государственного кадастра недвижимости</t>
  </si>
  <si>
    <t>Количество разрешенных спорных вопросов нормативно правового характера с участием судебно-правовых органов - 0шт.</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</si>
  <si>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2021году 100%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t>
  </si>
  <si>
    <t>Отсутствие количества жалоб граждан, поступивших в Администрацию по расчету пенсии за выслугу лет лицам, замещающим должности муниципальной службы  - 0шт.    Поддержание расходов бюджета городского округа Домодедово на содержание работников Администрации в расчете на одного жителя городского округа Домодедово  на уровне 2 052,00руб. до конца 2021года  Доля муниципальных служащих, прошедших ежегодную диспассеризацию от общего числа муниципальных служащих, подлежащих диспансеризации в отчетном году- 100%</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</si>
  <si>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       Количество жалоб граждан, поступивших в органы местного самоуправления по присвоению классных чинов  0%,                                  Доля муниципальных служащих, прошедших ежегодную диспансеризацию от общего числа муниципальных служащих, подлежащих диспансеризации в отчетном году 100%.</t>
  </si>
  <si>
    <t>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</si>
  <si>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</si>
  <si>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Развитие архивного дела на 2017-2021 годы</t>
  </si>
  <si>
    <t>ПАСПОРТ ПОДПРОГРАММЫ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</si>
  <si>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ПАСПОРТ ПОДПРОГРАММЫ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</si>
  <si>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</si>
  <si>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</si>
  <si>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</si>
  <si>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</si>
  <si>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</si>
  <si>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Подпрограмма 9. "Обеспечение деятельности МКУ "Домодедовская статистика" на 2017-2021 годы"</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</si>
  <si>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</si>
  <si>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</si>
  <si>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Подпрограмма 2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2017-2021 годы"</t>
  </si>
  <si>
    <t>Подпрограмма 8 "Развитие архивного дела  на 2017-2021 годы"</t>
  </si>
  <si>
    <t>Планируемые результаты реализации муниципальной Программы городского округа Домодедово "Эффективная власть на 2017-2021 годы"</t>
  </si>
  <si>
    <t>Обоснование объема финансовых ресурсов, необходимых для реализации мероприятий  муниципальной Программы городского округа Домодедово "Эффективная власть на 2017-2021 годы"</t>
  </si>
  <si>
    <t>Перечень мероприятий муниципальной Программы городского округа Домодедово "Эффективная власть на 2017-2021 годы"</t>
  </si>
  <si>
    <t xml:space="preserve">         Приложение № 4 к программе, утвержденной постановлением Администрации городского округа Домодедово от 10.11.2016  № 3534</t>
  </si>
  <si>
    <t xml:space="preserve"> Приложение № 3 к программе, утвержденной постановлением Администрации городского округа Домодедово от 10.11.2016 №  3534     </t>
  </si>
  <si>
    <t xml:space="preserve">  Приложение № 2 к программе, утвержденной постановлением Администрации городского округа Домодедово от  10.11.2016 № 3534</t>
  </si>
  <si>
    <t>ПАСПОРТ МУНИЦИПАЛЬНОЙ ПРОГРАММЫ ГОРОДСКОГО ОКРУГА ДОМОДЕДОВО "Эффективная власть на 2017-2021 годы"</t>
  </si>
  <si>
    <r>
      <rPr>
        <b/>
        <sz val="10"/>
        <color theme="1"/>
        <rFont val="Times New Roman"/>
        <family val="1"/>
        <charset val="204"/>
      </rPr>
      <t>Мероприятие 9.</t>
    </r>
    <r>
      <rPr>
        <sz val="10"/>
        <color theme="1"/>
        <rFont val="Times New Roman"/>
        <family val="1"/>
        <charset val="204"/>
      </rPr>
      <t xml:space="preserve">   Реконструкция станции катодной защиты действующих газопроводов низкого и высокого давления на территории аллеи Чернобыльцев</t>
    </r>
  </si>
  <si>
    <t>Реконструкция станции катодной защиты действующих газопроводов низкого и высокого давления на территории аллеи Чернобыльцев</t>
  </si>
  <si>
    <t>15.</t>
  </si>
  <si>
    <t>16.</t>
  </si>
  <si>
    <t>3.1.9</t>
  </si>
  <si>
    <t>3.1.10</t>
  </si>
  <si>
    <r>
      <rPr>
        <b/>
        <sz val="10"/>
        <color theme="1"/>
        <rFont val="Times New Roman"/>
        <family val="1"/>
        <charset val="204"/>
      </rPr>
      <t>Мероприятие 10.</t>
    </r>
    <r>
      <rPr>
        <sz val="10"/>
        <color theme="1"/>
        <rFont val="Times New Roman"/>
        <family val="1"/>
        <charset val="204"/>
      </rPr>
      <t xml:space="preserve">                                        Разработка проектно-сметной документации на капиальный ремонт нежилых помещений</t>
    </r>
  </si>
  <si>
    <t>Разработка проектно-сметной документации на капитальный ремонт нежилых помещений</t>
  </si>
  <si>
    <t>17.</t>
  </si>
  <si>
    <t>Покупка нежилого помещения для доступности населения и предоставления государственных и муниципальных услуг на базе МФЦ в микрорайоне Авиационный городского округа Домодедово.</t>
  </si>
  <si>
    <t>1.2.4</t>
  </si>
  <si>
    <t>0</t>
  </si>
  <si>
    <t>0В пределах средств, предусмотренных на основную деятельность исполнителя</t>
  </si>
  <si>
    <r>
      <t xml:space="preserve"> Приложение № 1 к постановлению Администрации г/о Домодедово от "</t>
    </r>
    <r>
      <rPr>
        <u/>
        <sz val="10"/>
        <color indexed="8"/>
        <rFont val="Times New Roman"/>
        <family val="1"/>
        <charset val="204"/>
      </rPr>
      <t>10</t>
    </r>
    <r>
      <rPr>
        <sz val="10"/>
        <color indexed="8"/>
        <rFont val="Times New Roman"/>
        <family val="1"/>
        <charset val="204"/>
      </rPr>
      <t xml:space="preserve">" </t>
    </r>
    <r>
      <rPr>
        <u/>
        <sz val="10"/>
        <color indexed="8"/>
        <rFont val="Times New Roman"/>
        <family val="1"/>
        <charset val="204"/>
      </rPr>
      <t xml:space="preserve"> 04 </t>
    </r>
    <r>
      <rPr>
        <sz val="10"/>
        <color indexed="8"/>
        <rFont val="Times New Roman"/>
        <family val="1"/>
        <charset val="204"/>
      </rPr>
      <t xml:space="preserve"> 2017г.      </t>
    </r>
  </si>
  <si>
    <r>
      <t>Приложение № 2 к постановлению Администрации г/о Домодедово от "__</t>
    </r>
    <r>
      <rPr>
        <u/>
        <sz val="9"/>
        <color indexed="8"/>
        <rFont val="Times New Roman"/>
        <family val="1"/>
        <charset val="204"/>
      </rPr>
      <t>10</t>
    </r>
    <r>
      <rPr>
        <sz val="9"/>
        <color indexed="8"/>
        <rFont val="Times New Roman"/>
        <family val="1"/>
        <charset val="204"/>
      </rPr>
      <t>__"_</t>
    </r>
    <r>
      <rPr>
        <u/>
        <sz val="9"/>
        <color indexed="8"/>
        <rFont val="Times New Roman"/>
        <family val="1"/>
        <charset val="204"/>
      </rPr>
      <t>_04</t>
    </r>
    <r>
      <rPr>
        <sz val="9"/>
        <color indexed="8"/>
        <rFont val="Times New Roman"/>
        <family val="1"/>
        <charset val="204"/>
      </rPr>
      <t xml:space="preserve">__2017г.     </t>
    </r>
  </si>
  <si>
    <r>
      <t xml:space="preserve"> Приложение № 3 к постановлению Администрации г/о Домодедово от "</t>
    </r>
    <r>
      <rPr>
        <u/>
        <sz val="12"/>
        <color indexed="8"/>
        <rFont val="Times New Roman"/>
        <family val="1"/>
        <charset val="204"/>
      </rPr>
      <t xml:space="preserve"> 10 </t>
    </r>
    <r>
      <rPr>
        <sz val="12"/>
        <color indexed="8"/>
        <rFont val="Times New Roman"/>
        <family val="1"/>
        <charset val="204"/>
      </rPr>
      <t xml:space="preserve">"  </t>
    </r>
    <r>
      <rPr>
        <u/>
        <sz val="12"/>
        <color indexed="8"/>
        <rFont val="Times New Roman"/>
        <family val="1"/>
        <charset val="204"/>
      </rPr>
      <t xml:space="preserve">  04  </t>
    </r>
    <r>
      <rPr>
        <sz val="12"/>
        <color indexed="8"/>
        <rFont val="Times New Roman"/>
        <family val="1"/>
        <charset val="204"/>
      </rPr>
      <t xml:space="preserve">2017г.    </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</si>
</sst>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9"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b/>
      <sz val="9"/>
      <color indexed="8"/>
      <name val="Times New Roman"/>
      <family val="1"/>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b/>
      <sz val="11"/>
      <color theme="1"/>
      <name val="Times New Roman"/>
      <family val="1"/>
      <charset val="204"/>
    </font>
    <font>
      <sz val="22"/>
      <color theme="1"/>
      <name val="Times New Roman"/>
      <family val="1"/>
      <charset val="204"/>
    </font>
    <font>
      <sz val="8"/>
      <color rgb="FF000000"/>
      <name val="Times New Roman"/>
      <family val="1"/>
      <charset val="204"/>
    </font>
    <font>
      <vertAlign val="superscript"/>
      <sz val="8"/>
      <color theme="1"/>
      <name val="Times New Roman"/>
      <family val="1"/>
      <charset val="204"/>
    </font>
    <font>
      <sz val="10"/>
      <color rgb="FF000000"/>
      <name val="Times New Roman"/>
      <family val="1"/>
      <charset val="204"/>
    </font>
    <font>
      <sz val="7"/>
      <color indexed="8"/>
      <name val="Times New Roman"/>
      <family val="1"/>
      <charset val="204"/>
    </font>
    <font>
      <u/>
      <sz val="10"/>
      <color indexed="8"/>
      <name val="Times New Roman"/>
      <family val="1"/>
      <charset val="204"/>
    </font>
    <font>
      <u/>
      <sz val="9"/>
      <color indexed="8"/>
      <name val="Times New Roman"/>
      <family val="1"/>
      <charset val="204"/>
    </font>
    <font>
      <u/>
      <sz val="12"/>
      <color indexed="8"/>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5">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right style="thin">
        <color indexed="63"/>
      </right>
      <top style="thin">
        <color indexed="64"/>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3"/>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3"/>
      </top>
      <bottom style="medium">
        <color indexed="64"/>
      </bottom>
      <diagonal/>
    </border>
    <border>
      <left style="thin">
        <color indexed="64"/>
      </left>
      <right style="thin">
        <color indexed="63"/>
      </right>
      <top style="thin">
        <color indexed="63"/>
      </top>
      <bottom style="thin">
        <color indexed="64"/>
      </bottom>
      <diagonal/>
    </border>
    <border>
      <left/>
      <right style="thin">
        <color indexed="64"/>
      </right>
      <top style="medium">
        <color indexed="64"/>
      </top>
      <bottom style="thin">
        <color indexed="63"/>
      </bottom>
      <diagonal/>
    </border>
    <border>
      <left style="thin">
        <color indexed="63"/>
      </left>
      <right style="thin">
        <color indexed="63"/>
      </right>
      <top style="thin">
        <color indexed="64"/>
      </top>
      <bottom style="medium">
        <color indexed="64"/>
      </bottom>
      <diagonal/>
    </border>
    <border>
      <left style="thin">
        <color indexed="63"/>
      </left>
      <right style="thin">
        <color indexed="64"/>
      </right>
      <top style="thin">
        <color indexed="64"/>
      </top>
      <bottom style="medium">
        <color indexed="64"/>
      </bottom>
      <diagonal/>
    </border>
    <border>
      <left style="thin">
        <color indexed="63"/>
      </left>
      <right style="thin">
        <color indexed="64"/>
      </right>
      <top style="thin">
        <color indexed="63"/>
      </top>
      <bottom style="thin">
        <color indexed="64"/>
      </bottom>
      <diagonal/>
    </border>
    <border>
      <left style="medium">
        <color indexed="64"/>
      </left>
      <right style="medium">
        <color indexed="64"/>
      </right>
      <top/>
      <bottom/>
      <diagonal/>
    </border>
  </borders>
  <cellStyleXfs count="4">
    <xf numFmtId="0" fontId="0" fillId="0" borderId="0"/>
    <xf numFmtId="0" fontId="29" fillId="3" borderId="36" applyNumberFormat="0" applyAlignment="0" applyProtection="0"/>
    <xf numFmtId="44" fontId="25" fillId="0" borderId="0" applyFont="0" applyFill="0" applyBorder="0" applyAlignment="0" applyProtection="0"/>
    <xf numFmtId="44" fontId="25" fillId="0" borderId="0" applyFont="0" applyFill="0" applyBorder="0" applyAlignment="0" applyProtection="0"/>
  </cellStyleXfs>
  <cellXfs count="1645">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5"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4" fontId="5" fillId="0" borderId="0" xfId="1" applyNumberFormat="1" applyFont="1" applyFill="1" applyBorder="1"/>
    <xf numFmtId="0" fontId="20"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4" fillId="0" borderId="7" xfId="1" applyFont="1" applyFill="1" applyBorder="1" applyAlignment="1">
      <alignment horizontal="center" vertical="center" wrapText="1"/>
    </xf>
    <xf numFmtId="0" fontId="24" fillId="0" borderId="7" xfId="1" applyFont="1" applyFill="1" applyBorder="1" applyAlignment="1">
      <alignment horizontal="center" vertical="top" wrapText="1"/>
    </xf>
    <xf numFmtId="0" fontId="24" fillId="0" borderId="7" xfId="1" applyFont="1" applyFill="1" applyBorder="1" applyAlignment="1">
      <alignment horizontal="center" wrapText="1"/>
    </xf>
    <xf numFmtId="0" fontId="23" fillId="0" borderId="0" xfId="0" applyFont="1"/>
    <xf numFmtId="0" fontId="24" fillId="0" borderId="0" xfId="1" applyFont="1" applyFill="1" applyBorder="1" applyAlignment="1">
      <alignment wrapText="1"/>
    </xf>
    <xf numFmtId="2" fontId="19" fillId="0" borderId="0" xfId="1" applyNumberFormat="1" applyFont="1" applyFill="1" applyBorder="1" applyAlignment="1">
      <alignment horizontal="center"/>
    </xf>
    <xf numFmtId="0" fontId="23" fillId="0" borderId="0" xfId="0" applyFont="1" applyBorder="1"/>
    <xf numFmtId="0" fontId="24" fillId="0" borderId="0" xfId="1" applyFont="1" applyFill="1" applyBorder="1"/>
    <xf numFmtId="0" fontId="19" fillId="0" borderId="0" xfId="1" applyFont="1" applyFill="1" applyBorder="1" applyAlignment="1">
      <alignment horizontal="center" wrapText="1"/>
    </xf>
    <xf numFmtId="0" fontId="24" fillId="0" borderId="0" xfId="1" applyFont="1" applyFill="1" applyBorder="1" applyAlignment="1">
      <alignment vertical="top"/>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24" fillId="0" borderId="0" xfId="1" applyFont="1" applyFill="1" applyBorder="1" applyAlignment="1">
      <alignment horizontal="center" vertical="center" wrapText="1"/>
    </xf>
    <xf numFmtId="0" fontId="24" fillId="0" borderId="0" xfId="1" applyFont="1" applyFill="1" applyBorder="1" applyAlignment="1">
      <alignment horizontal="center" wrapText="1"/>
    </xf>
    <xf numFmtId="0" fontId="19" fillId="0" borderId="0" xfId="1" applyFont="1" applyFill="1" applyBorder="1" applyAlignment="1">
      <alignment horizontal="center" vertical="center"/>
    </xf>
    <xf numFmtId="0" fontId="19" fillId="0" borderId="0" xfId="1" applyFont="1" applyFill="1" applyBorder="1" applyAlignment="1">
      <alignment horizontal="center" vertical="center" wrapText="1"/>
    </xf>
    <xf numFmtId="0" fontId="23" fillId="0" borderId="0" xfId="0" applyFont="1" applyAlignment="1">
      <alignment wrapText="1"/>
    </xf>
    <xf numFmtId="165" fontId="5" fillId="0" borderId="2" xfId="1" applyNumberFormat="1" applyFont="1" applyFill="1" applyBorder="1" applyAlignment="1">
      <alignment horizontal="center" vertical="center"/>
    </xf>
    <xf numFmtId="0" fontId="24" fillId="0" borderId="16" xfId="1" applyFont="1" applyFill="1" applyBorder="1" applyAlignment="1">
      <alignment wrapText="1"/>
    </xf>
    <xf numFmtId="0" fontId="24" fillId="0" borderId="17" xfId="1" applyFont="1" applyFill="1" applyBorder="1" applyAlignment="1">
      <alignment horizontal="center" wrapText="1"/>
    </xf>
    <xf numFmtId="0" fontId="19" fillId="0" borderId="1" xfId="1" applyFont="1" applyFill="1" applyBorder="1" applyAlignment="1"/>
    <xf numFmtId="0" fontId="4" fillId="0" borderId="3" xfId="1"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3" fillId="4" borderId="0" xfId="0" applyFont="1" applyFill="1"/>
    <xf numFmtId="0" fontId="2" fillId="0" borderId="4" xfId="0" applyNumberFormat="1" applyFont="1" applyBorder="1" applyAlignment="1">
      <alignment horizontal="center" vertical="center"/>
    </xf>
    <xf numFmtId="0" fontId="24" fillId="0" borderId="1"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19" fillId="0" borderId="0" xfId="1" applyFont="1" applyFill="1" applyBorder="1" applyAlignment="1">
      <alignment horizontal="justify" wrapText="1"/>
    </xf>
    <xf numFmtId="0" fontId="5"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24" fillId="0" borderId="14" xfId="1" applyFont="1" applyFill="1" applyBorder="1" applyAlignment="1">
      <alignment vertical="center" wrapText="1"/>
    </xf>
    <xf numFmtId="0" fontId="24"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4" fillId="0" borderId="46" xfId="1" applyFont="1" applyFill="1" applyBorder="1" applyAlignment="1">
      <alignment horizontal="justify" wrapText="1"/>
    </xf>
    <xf numFmtId="0" fontId="5" fillId="0" borderId="42" xfId="0" applyFont="1" applyBorder="1" applyAlignment="1">
      <alignment horizontal="center" vertical="center" wrapText="1"/>
    </xf>
    <xf numFmtId="0" fontId="24" fillId="0" borderId="0" xfId="1" applyFont="1" applyFill="1" applyBorder="1" applyAlignment="1">
      <alignment vertical="center" wrapText="1"/>
    </xf>
    <xf numFmtId="0" fontId="24" fillId="0" borderId="25" xfId="1" applyFont="1" applyFill="1" applyBorder="1" applyAlignment="1">
      <alignment vertical="center" wrapText="1"/>
    </xf>
    <xf numFmtId="0" fontId="5" fillId="0" borderId="39" xfId="1" applyFont="1" applyFill="1" applyBorder="1" applyAlignment="1">
      <alignment horizontal="center" wrapText="1"/>
    </xf>
    <xf numFmtId="0" fontId="24" fillId="0" borderId="82" xfId="1" applyFont="1" applyFill="1" applyBorder="1" applyAlignment="1">
      <alignment horizontal="center" wrapText="1"/>
    </xf>
    <xf numFmtId="0" fontId="24" fillId="0" borderId="86" xfId="1" applyFont="1" applyFill="1" applyBorder="1" applyAlignment="1">
      <alignment vertical="top" wrapText="1"/>
    </xf>
    <xf numFmtId="0" fontId="19" fillId="0" borderId="44" xfId="1" applyFont="1" applyFill="1" applyBorder="1" applyAlignment="1">
      <alignment horizontal="center" vertical="center" wrapText="1"/>
    </xf>
    <xf numFmtId="0" fontId="24" fillId="0" borderId="90" xfId="1" applyFont="1" applyFill="1" applyBorder="1" applyAlignment="1">
      <alignment horizontal="center" wrapText="1"/>
    </xf>
    <xf numFmtId="0" fontId="19" fillId="0" borderId="90" xfId="1" applyFont="1" applyFill="1" applyBorder="1" applyAlignment="1"/>
    <xf numFmtId="0" fontId="24" fillId="0" borderId="37" xfId="1" applyFont="1" applyFill="1" applyBorder="1" applyAlignment="1">
      <alignment horizontal="justify" wrapText="1"/>
    </xf>
    <xf numFmtId="0" fontId="24" fillId="0" borderId="82" xfId="1" applyFont="1" applyFill="1" applyBorder="1" applyAlignment="1">
      <alignment horizontal="center" vertical="center" wrapText="1"/>
    </xf>
    <xf numFmtId="2" fontId="19" fillId="0" borderId="9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2" fontId="19" fillId="0" borderId="91" xfId="1" applyNumberFormat="1" applyFont="1" applyFill="1" applyBorder="1" applyAlignment="1">
      <alignment horizontal="center" vertical="top"/>
    </xf>
    <xf numFmtId="0" fontId="19" fillId="7" borderId="4" xfId="0" applyFont="1" applyFill="1" applyBorder="1" applyAlignment="1">
      <alignment horizontal="justify" vertical="top"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0" fillId="0" borderId="2" xfId="1" applyFont="1" applyFill="1" applyBorder="1" applyAlignment="1">
      <alignment wrapText="1"/>
    </xf>
    <xf numFmtId="0" fontId="5" fillId="0" borderId="2" xfId="1" applyFont="1" applyFill="1" applyBorder="1" applyAlignment="1">
      <alignment wrapText="1"/>
    </xf>
    <xf numFmtId="0" fontId="4" fillId="0" borderId="110" xfId="1" applyFont="1" applyFill="1" applyBorder="1" applyAlignment="1">
      <alignment horizontal="justify" vertical="top" wrapText="1"/>
    </xf>
    <xf numFmtId="165" fontId="5" fillId="0" borderId="104" xfId="1" applyNumberFormat="1" applyFont="1" applyFill="1" applyBorder="1" applyAlignment="1">
      <alignment horizontal="center" vertical="center" wrapText="1"/>
    </xf>
    <xf numFmtId="165" fontId="5" fillId="0" borderId="107"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4" xfId="1" applyFont="1" applyFill="1" applyBorder="1" applyAlignment="1">
      <alignment horizontal="center" vertical="center" wrapText="1"/>
    </xf>
    <xf numFmtId="0" fontId="9" fillId="0" borderId="91" xfId="1"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19" fillId="0" borderId="0" xfId="0" applyFont="1"/>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2" xfId="0" applyFont="1" applyBorder="1" applyAlignment="1">
      <alignment horizontal="center" wrapText="1"/>
    </xf>
    <xf numFmtId="0" fontId="19"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4" fillId="0" borderId="37" xfId="1" applyFont="1" applyFill="1" applyBorder="1" applyAlignment="1">
      <alignment horizontal="justify" wrapText="1"/>
    </xf>
    <xf numFmtId="0" fontId="19" fillId="0" borderId="2" xfId="1" applyFont="1" applyFill="1" applyBorder="1" applyAlignment="1">
      <alignment horizontal="center" vertical="center" wrapText="1"/>
    </xf>
    <xf numFmtId="0" fontId="19" fillId="0" borderId="2" xfId="1" applyFont="1" applyFill="1" applyBorder="1" applyAlignment="1">
      <alignment horizontal="center" wrapText="1"/>
    </xf>
    <xf numFmtId="0" fontId="28" fillId="0" borderId="2" xfId="1" applyFont="1" applyFill="1" applyBorder="1" applyAlignment="1">
      <alignment horizontal="left" vertical="center" wrapText="1"/>
    </xf>
    <xf numFmtId="0" fontId="28" fillId="0" borderId="28" xfId="1" applyFont="1" applyFill="1" applyBorder="1" applyAlignment="1">
      <alignment horizontal="left" vertical="center" wrapText="1"/>
    </xf>
    <xf numFmtId="0" fontId="28" fillId="0" borderId="98" xfId="1" applyFont="1" applyFill="1" applyBorder="1" applyAlignment="1">
      <alignment horizontal="left" vertical="center" wrapText="1"/>
    </xf>
    <xf numFmtId="0" fontId="28" fillId="0" borderId="55"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4" xfId="1" applyFont="1" applyFill="1" applyBorder="1" applyAlignment="1">
      <alignment horizontal="left" vertical="center" wrapText="1"/>
    </xf>
    <xf numFmtId="0" fontId="28" fillId="0" borderId="56" xfId="1" applyFont="1" applyFill="1" applyBorder="1" applyAlignment="1">
      <alignment horizontal="left" vertical="center" wrapText="1"/>
    </xf>
    <xf numFmtId="0" fontId="24" fillId="0" borderId="37" xfId="1" applyFont="1" applyFill="1" applyBorder="1" applyAlignment="1">
      <alignment horizontal="justify" vertical="center" wrapText="1"/>
    </xf>
    <xf numFmtId="0" fontId="19" fillId="0" borderId="2" xfId="0" applyFont="1" applyBorder="1" applyAlignment="1">
      <alignment horizontal="center" vertical="center" wrapText="1"/>
    </xf>
    <xf numFmtId="9" fontId="19" fillId="0" borderId="2" xfId="0" applyNumberFormat="1" applyFont="1" applyBorder="1" applyAlignment="1">
      <alignment horizontal="center" vertical="center"/>
    </xf>
    <xf numFmtId="0" fontId="34" fillId="0" borderId="2" xfId="0" applyFont="1" applyBorder="1" applyAlignment="1">
      <alignment vertical="center" wrapText="1"/>
    </xf>
    <xf numFmtId="0" fontId="19" fillId="0" borderId="2" xfId="0" applyFont="1" applyBorder="1" applyAlignment="1">
      <alignment horizontal="center" vertical="center"/>
    </xf>
    <xf numFmtId="0" fontId="28" fillId="0" borderId="2" xfId="0" applyFont="1" applyBorder="1" applyAlignment="1">
      <alignment horizontal="left" vertical="center" wrapText="1"/>
    </xf>
    <xf numFmtId="0" fontId="24" fillId="0" borderId="2" xfId="0" applyFont="1" applyBorder="1" applyAlignment="1">
      <alignment horizontal="center" vertical="center" wrapText="1"/>
    </xf>
    <xf numFmtId="0" fontId="34" fillId="0" borderId="2" xfId="0" applyFont="1" applyBorder="1" applyAlignment="1">
      <alignment horizontal="left" vertical="center" wrapText="1"/>
    </xf>
    <xf numFmtId="0" fontId="28" fillId="0" borderId="2" xfId="0" applyFont="1" applyBorder="1" applyAlignment="1">
      <alignment vertical="center" wrapText="1"/>
    </xf>
    <xf numFmtId="0" fontId="36" fillId="0" borderId="2" xfId="0" applyFont="1" applyBorder="1" applyAlignment="1">
      <alignment vertical="center" wrapText="1"/>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8" fillId="4" borderId="3" xfId="1" applyFont="1" applyFill="1" applyBorder="1" applyAlignment="1">
      <alignment horizontal="justify" vertical="top" wrapText="1"/>
    </xf>
    <xf numFmtId="0" fontId="28"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28" fillId="4" borderId="2" xfId="1" applyFont="1" applyFill="1" applyBorder="1" applyAlignment="1">
      <alignment horizontal="left" vertical="top" wrapText="1"/>
    </xf>
    <xf numFmtId="0" fontId="19" fillId="0" borderId="2" xfId="0" applyFont="1" applyBorder="1" applyAlignment="1">
      <alignment horizontal="center" vertical="top" wrapText="1"/>
    </xf>
    <xf numFmtId="0" fontId="19" fillId="0" borderId="0" xfId="0" applyFont="1" applyAlignment="1">
      <alignment horizontal="left" wrapText="1"/>
    </xf>
    <xf numFmtId="0" fontId="19" fillId="0" borderId="0" xfId="0" applyFont="1" applyBorder="1"/>
    <xf numFmtId="0" fontId="19" fillId="0" borderId="2" xfId="0" applyFont="1" applyBorder="1" applyAlignment="1">
      <alignment horizontal="left" vertical="top" wrapText="1"/>
    </xf>
    <xf numFmtId="49" fontId="19" fillId="0" borderId="2" xfId="0" applyNumberFormat="1" applyFont="1" applyBorder="1" applyAlignment="1">
      <alignment horizontal="left" vertical="top" wrapText="1"/>
    </xf>
    <xf numFmtId="0" fontId="19" fillId="0" borderId="10" xfId="0" applyFont="1" applyBorder="1" applyAlignment="1">
      <alignment horizontal="left" vertical="top" wrapText="1"/>
    </xf>
    <xf numFmtId="0" fontId="19" fillId="0" borderId="13" xfId="0" applyFont="1" applyBorder="1" applyAlignment="1">
      <alignment horizontal="left" vertical="top" wrapText="1"/>
    </xf>
    <xf numFmtId="0" fontId="19" fillId="0" borderId="13" xfId="0" applyFont="1" applyBorder="1" applyAlignment="1">
      <alignment horizontal="center" vertical="top" wrapText="1"/>
    </xf>
    <xf numFmtId="9" fontId="19"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28" fillId="0" borderId="44" xfId="1" applyFont="1" applyFill="1" applyBorder="1" applyAlignment="1">
      <alignment horizontal="left" vertical="center" wrapText="1"/>
    </xf>
    <xf numFmtId="165" fontId="13" fillId="0" borderId="44"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1" fillId="0" borderId="2" xfId="0" applyFont="1" applyBorder="1" applyAlignment="1">
      <alignment horizontal="center" vertical="center" wrapText="1"/>
    </xf>
    <xf numFmtId="0" fontId="19" fillId="0" borderId="44" xfId="0" applyFont="1" applyBorder="1" applyAlignment="1">
      <alignment horizontal="center" vertical="top" wrapText="1"/>
    </xf>
    <xf numFmtId="0" fontId="5" fillId="0" borderId="3" xfId="0" applyFont="1" applyBorder="1" applyAlignment="1">
      <alignment horizontal="center" vertical="center" wrapText="1"/>
    </xf>
    <xf numFmtId="0" fontId="28"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 xfId="1" applyFont="1" applyFill="1" applyBorder="1" applyAlignment="1">
      <alignment horizontal="center" vertical="center" wrapText="1"/>
    </xf>
    <xf numFmtId="0" fontId="24" fillId="0" borderId="86" xfId="1" applyFont="1" applyFill="1" applyBorder="1" applyAlignment="1">
      <alignment wrapText="1"/>
    </xf>
    <xf numFmtId="165" fontId="13" fillId="0" borderId="42" xfId="0" applyNumberFormat="1" applyFont="1" applyBorder="1" applyAlignment="1">
      <alignment horizontal="center" vertical="top" wrapText="1"/>
    </xf>
    <xf numFmtId="165" fontId="13" fillId="0" borderId="45" xfId="0" applyNumberFormat="1" applyFont="1" applyBorder="1" applyAlignment="1">
      <alignment horizontal="center" vertical="top" wrapText="1"/>
    </xf>
    <xf numFmtId="0" fontId="24" fillId="0" borderId="103" xfId="1" applyFont="1" applyFill="1" applyBorder="1" applyAlignment="1">
      <alignment horizontal="justify" wrapText="1"/>
    </xf>
    <xf numFmtId="0" fontId="19" fillId="0" borderId="4" xfId="0" applyFont="1" applyBorder="1" applyAlignment="1">
      <alignment horizontal="center" vertical="center" wrapText="1"/>
    </xf>
    <xf numFmtId="0" fontId="24" fillId="0" borderId="117" xfId="1" applyFont="1" applyFill="1" applyBorder="1" applyAlignment="1">
      <alignment wrapText="1"/>
    </xf>
    <xf numFmtId="0" fontId="24" fillId="0" borderId="82" xfId="1" applyFont="1" applyFill="1" applyBorder="1" applyAlignment="1">
      <alignment horizontal="center" vertical="top" wrapText="1"/>
    </xf>
    <xf numFmtId="0" fontId="19" fillId="0" borderId="4" xfId="0" applyFont="1" applyBorder="1" applyAlignment="1">
      <alignment horizontal="center" vertical="top" wrapText="1"/>
    </xf>
    <xf numFmtId="0" fontId="24" fillId="0" borderId="103" xfId="1" applyFont="1" applyFill="1" applyBorder="1" applyAlignment="1">
      <alignment horizontal="justify" vertical="center" wrapText="1"/>
    </xf>
    <xf numFmtId="0" fontId="24" fillId="0" borderId="103" xfId="1" applyFont="1" applyFill="1" applyBorder="1" applyAlignment="1">
      <alignment vertical="center" wrapText="1"/>
    </xf>
    <xf numFmtId="0" fontId="24" fillId="0" borderId="110" xfId="1" applyFont="1" applyFill="1" applyBorder="1" applyAlignment="1">
      <alignment horizontal="justify" wrapText="1"/>
    </xf>
    <xf numFmtId="0" fontId="24" fillId="0" borderId="18" xfId="1" applyFont="1" applyFill="1" applyBorder="1" applyAlignment="1">
      <alignment horizontal="justify" vertical="center" wrapText="1"/>
    </xf>
    <xf numFmtId="0" fontId="24" fillId="0" borderId="117" xfId="1" applyFont="1" applyFill="1" applyBorder="1" applyAlignment="1">
      <alignment vertical="center" wrapText="1"/>
    </xf>
    <xf numFmtId="0" fontId="19" fillId="0" borderId="4" xfId="1" applyFont="1" applyFill="1" applyBorder="1" applyAlignment="1">
      <alignment horizontal="center" wrapText="1"/>
    </xf>
    <xf numFmtId="0" fontId="30" fillId="4" borderId="2" xfId="0" applyFont="1" applyFill="1" applyBorder="1" applyAlignment="1">
      <alignment horizontal="center" vertical="center"/>
    </xf>
    <xf numFmtId="0" fontId="2" fillId="0" borderId="2" xfId="0" applyFont="1" applyBorder="1" applyAlignment="1">
      <alignment horizontal="center" vertical="center" wrapText="1"/>
    </xf>
    <xf numFmtId="0" fontId="19" fillId="0" borderId="4" xfId="0" applyFont="1" applyBorder="1" applyAlignment="1">
      <alignment horizontal="center" vertical="top" wrapText="1"/>
    </xf>
    <xf numFmtId="0" fontId="19" fillId="4" borderId="2" xfId="1" applyFont="1" applyFill="1" applyBorder="1" applyAlignment="1">
      <alignment horizontal="center" vertical="center" wrapText="1"/>
    </xf>
    <xf numFmtId="2" fontId="19" fillId="0" borderId="20" xfId="1" applyNumberFormat="1" applyFont="1" applyFill="1" applyBorder="1" applyAlignment="1">
      <alignment horizontal="center" vertical="top"/>
    </xf>
    <xf numFmtId="165" fontId="19" fillId="0" borderId="7" xfId="1" applyNumberFormat="1" applyFont="1" applyFill="1" applyBorder="1" applyAlignment="1">
      <alignment horizontal="center" vertical="center"/>
    </xf>
    <xf numFmtId="165" fontId="19" fillId="0" borderId="17"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38"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horizontal="left" vertical="center" wrapText="1"/>
    </xf>
    <xf numFmtId="0" fontId="19" fillId="0" borderId="4" xfId="0" applyFont="1" applyBorder="1" applyAlignment="1">
      <alignment horizontal="center" vertical="top" wrapText="1"/>
    </xf>
    <xf numFmtId="0" fontId="19" fillId="0" borderId="2" xfId="0" applyFont="1" applyBorder="1" applyAlignment="1">
      <alignment horizontal="center" vertical="top" wrapText="1"/>
    </xf>
    <xf numFmtId="165" fontId="19" fillId="0" borderId="26" xfId="1" applyNumberFormat="1" applyFont="1" applyFill="1" applyBorder="1" applyAlignment="1">
      <alignment horizontal="center" vertical="center"/>
    </xf>
    <xf numFmtId="165" fontId="19" fillId="0" borderId="42" xfId="1" applyNumberFormat="1" applyFont="1" applyFill="1" applyBorder="1" applyAlignment="1">
      <alignment horizontal="center" vertical="center"/>
    </xf>
    <xf numFmtId="165" fontId="19" fillId="0" borderId="2" xfId="1" applyNumberFormat="1" applyFont="1" applyFill="1" applyBorder="1" applyAlignment="1">
      <alignment horizontal="center" vertical="center"/>
    </xf>
    <xf numFmtId="165" fontId="19" fillId="0" borderId="84" xfId="1" applyNumberFormat="1" applyFont="1" applyFill="1" applyBorder="1" applyAlignment="1">
      <alignment horizontal="center" vertical="center"/>
    </xf>
    <xf numFmtId="165" fontId="19" fillId="0" borderId="85" xfId="1" applyNumberFormat="1" applyFont="1" applyFill="1" applyBorder="1" applyAlignment="1">
      <alignment horizontal="center" vertical="center"/>
    </xf>
    <xf numFmtId="0" fontId="19" fillId="0" borderId="2" xfId="1" applyFont="1" applyFill="1" applyBorder="1" applyAlignment="1">
      <alignment horizontal="center" vertical="top" wrapText="1"/>
    </xf>
    <xf numFmtId="166" fontId="19" fillId="0" borderId="44" xfId="0" applyNumberFormat="1" applyFont="1" applyBorder="1" applyAlignment="1">
      <alignment horizontal="center" vertical="center" wrapText="1"/>
    </xf>
    <xf numFmtId="166" fontId="19" fillId="0" borderId="45" xfId="0" applyNumberFormat="1" applyFont="1" applyBorder="1" applyAlignment="1">
      <alignment horizontal="center" vertical="center" wrapText="1"/>
    </xf>
    <xf numFmtId="165" fontId="19" fillId="0" borderId="1" xfId="1" applyNumberFormat="1" applyFont="1" applyFill="1" applyBorder="1" applyAlignment="1">
      <alignment horizontal="center" vertical="center"/>
    </xf>
    <xf numFmtId="165" fontId="19" fillId="0" borderId="90" xfId="1" applyNumberFormat="1" applyFont="1" applyFill="1" applyBorder="1" applyAlignment="1">
      <alignment horizontal="center" vertical="center"/>
    </xf>
    <xf numFmtId="165" fontId="19" fillId="0" borderId="82" xfId="1" applyNumberFormat="1" applyFont="1" applyFill="1" applyBorder="1" applyAlignment="1">
      <alignment horizontal="center" vertical="center"/>
    </xf>
    <xf numFmtId="165" fontId="19" fillId="0" borderId="4" xfId="1" applyNumberFormat="1" applyFont="1" applyFill="1" applyBorder="1" applyAlignment="1">
      <alignment horizontal="center" vertical="center"/>
    </xf>
    <xf numFmtId="0" fontId="19" fillId="0" borderId="3" xfId="1" applyFont="1" applyFill="1" applyBorder="1" applyAlignment="1">
      <alignment horizontal="center" vertical="center" wrapText="1"/>
    </xf>
    <xf numFmtId="0" fontId="19" fillId="0" borderId="44" xfId="1" applyFont="1" applyFill="1" applyBorder="1" applyAlignment="1">
      <alignment horizontal="center" vertical="top" wrapText="1"/>
    </xf>
    <xf numFmtId="165" fontId="19" fillId="0" borderId="44" xfId="1" applyNumberFormat="1" applyFont="1" applyFill="1" applyBorder="1" applyAlignment="1">
      <alignment horizontal="center" vertical="center"/>
    </xf>
    <xf numFmtId="0" fontId="30"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19" fillId="4" borderId="0" xfId="0" applyFont="1" applyFill="1"/>
    <xf numFmtId="0" fontId="19" fillId="4" borderId="3" xfId="0" applyFont="1" applyFill="1" applyBorder="1" applyAlignment="1">
      <alignment horizontal="center" vertical="center" wrapText="1"/>
    </xf>
    <xf numFmtId="0" fontId="19" fillId="4" borderId="3" xfId="0" applyFont="1" applyFill="1" applyBorder="1" applyAlignment="1">
      <alignment horizontal="center" vertical="center"/>
    </xf>
    <xf numFmtId="0" fontId="19" fillId="4" borderId="2" xfId="0" applyFont="1" applyFill="1" applyBorder="1" applyAlignment="1">
      <alignment horizontal="center" wrapText="1"/>
    </xf>
    <xf numFmtId="0" fontId="19" fillId="4" borderId="2" xfId="0" applyFont="1" applyFill="1" applyBorder="1" applyAlignment="1">
      <alignment horizontal="center"/>
    </xf>
    <xf numFmtId="0" fontId="34" fillId="4" borderId="2" xfId="0" applyFont="1" applyFill="1" applyBorder="1" applyAlignment="1">
      <alignment vertical="center" wrapText="1"/>
    </xf>
    <xf numFmtId="9" fontId="19" fillId="4" borderId="2" xfId="0" applyNumberFormat="1" applyFont="1" applyFill="1" applyBorder="1" applyAlignment="1">
      <alignment horizontal="center" vertical="center"/>
    </xf>
    <xf numFmtId="0" fontId="19" fillId="4" borderId="2" xfId="0" applyFont="1" applyFill="1" applyBorder="1" applyAlignment="1">
      <alignment horizontal="center" vertical="center" wrapText="1"/>
    </xf>
    <xf numFmtId="0" fontId="28" fillId="0" borderId="2" xfId="1" applyFont="1" applyFill="1" applyBorder="1" applyAlignment="1">
      <alignment horizontal="left" vertical="center" wrapText="1"/>
    </xf>
    <xf numFmtId="0" fontId="0" fillId="0" borderId="25" xfId="0" applyBorder="1" applyAlignment="1">
      <alignment horizontal="left" vertical="top" wrapText="1"/>
    </xf>
    <xf numFmtId="165" fontId="19" fillId="0" borderId="125" xfId="1" applyNumberFormat="1" applyFont="1" applyFill="1" applyBorder="1" applyAlignment="1">
      <alignment horizontal="center" vertical="center"/>
    </xf>
    <xf numFmtId="165" fontId="19" fillId="0" borderId="126"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8" fillId="0" borderId="2" xfId="0" applyFont="1" applyFill="1" applyBorder="1" applyAlignment="1">
      <alignment horizontal="center" vertical="center"/>
    </xf>
    <xf numFmtId="0" fontId="30" fillId="0" borderId="2" xfId="0" applyFont="1" applyFill="1" applyBorder="1" applyAlignment="1">
      <alignment horizontal="center" vertical="center"/>
    </xf>
    <xf numFmtId="1" fontId="24"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5"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39" xfId="0" applyNumberFormat="1" applyFont="1" applyFill="1" applyBorder="1" applyAlignment="1">
      <alignment horizontal="center" vertical="center" wrapText="1"/>
    </xf>
    <xf numFmtId="1" fontId="5" fillId="4" borderId="40" xfId="0" applyNumberFormat="1" applyFont="1" applyFill="1" applyBorder="1" applyAlignment="1">
      <alignment horizontal="center" vertical="center" wrapText="1"/>
    </xf>
    <xf numFmtId="1" fontId="19" fillId="4" borderId="44" xfId="0" applyNumberFormat="1" applyFont="1" applyFill="1" applyBorder="1" applyAlignment="1">
      <alignment horizontal="center" vertical="center" wrapText="1"/>
    </xf>
    <xf numFmtId="1" fontId="24" fillId="4" borderId="7" xfId="1" applyNumberFormat="1" applyFont="1" applyFill="1" applyBorder="1" applyAlignment="1">
      <alignment horizontal="center" vertical="center" wrapText="1"/>
    </xf>
    <xf numFmtId="1" fontId="24" fillId="4" borderId="82" xfId="1" applyNumberFormat="1" applyFont="1" applyFill="1" applyBorder="1" applyAlignment="1">
      <alignment horizontal="center" vertical="center" wrapText="1"/>
    </xf>
    <xf numFmtId="1" fontId="28" fillId="4" borderId="2" xfId="1" applyNumberFormat="1" applyFont="1" applyFill="1" applyBorder="1" applyAlignment="1">
      <alignment vertical="center" wrapText="1"/>
    </xf>
    <xf numFmtId="1" fontId="28" fillId="4" borderId="44" xfId="1" applyNumberFormat="1" applyFont="1" applyFill="1" applyBorder="1" applyAlignment="1">
      <alignment vertical="center" wrapText="1"/>
    </xf>
    <xf numFmtId="1" fontId="19" fillId="4" borderId="2"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7" fillId="4" borderId="2" xfId="0" applyFont="1" applyFill="1" applyBorder="1" applyAlignment="1">
      <alignment vertical="center" wrapText="1"/>
    </xf>
    <xf numFmtId="0" fontId="26" fillId="0" borderId="0" xfId="0" applyFont="1" applyAlignment="1">
      <alignment vertical="center"/>
    </xf>
    <xf numFmtId="0" fontId="10" fillId="4" borderId="3" xfId="0" applyFont="1" applyFill="1" applyBorder="1" applyAlignment="1">
      <alignment horizontal="justify" vertical="center"/>
    </xf>
    <xf numFmtId="0" fontId="30" fillId="0" borderId="0" xfId="0" applyFont="1" applyAlignment="1">
      <alignment vertical="center"/>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165"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4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9" xfId="0" applyFont="1" applyBorder="1" applyAlignment="1">
      <alignment horizontal="center" vertical="center" wrapText="1"/>
    </xf>
    <xf numFmtId="44" fontId="2" fillId="0" borderId="25"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5" xfId="0" applyFont="1" applyBorder="1" applyAlignment="1">
      <alignment horizontal="center"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0" fillId="0" borderId="0" xfId="0" applyNumberFormat="1" applyFont="1" applyAlignment="1">
      <alignmen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2" fillId="4" borderId="104" xfId="0" applyFont="1" applyFill="1" applyBorder="1" applyAlignment="1">
      <alignment horizontal="justify" vertical="center" wrapText="1"/>
    </xf>
    <xf numFmtId="164" fontId="2" fillId="4" borderId="104" xfId="0" applyNumberFormat="1" applyFont="1" applyFill="1" applyBorder="1" applyAlignment="1">
      <alignment horizontal="center" vertical="center"/>
    </xf>
    <xf numFmtId="0" fontId="8" fillId="4" borderId="107" xfId="0" applyFont="1" applyFill="1" applyBorder="1" applyAlignment="1">
      <alignment horizontal="justify" vertical="center"/>
    </xf>
    <xf numFmtId="164" fontId="2" fillId="4" borderId="2" xfId="0" applyNumberFormat="1" applyFont="1" applyFill="1" applyBorder="1" applyAlignment="1">
      <alignment horizontal="center" vertical="center"/>
    </xf>
    <xf numFmtId="164" fontId="2" fillId="4" borderId="44" xfId="0" applyNumberFormat="1" applyFont="1" applyFill="1" applyBorder="1" applyAlignment="1">
      <alignment horizontal="center" vertical="center"/>
    </xf>
    <xf numFmtId="0" fontId="2" fillId="4" borderId="3" xfId="0" applyFont="1" applyFill="1" applyBorder="1" applyAlignment="1">
      <alignment horizontal="justify" vertical="center" wrapText="1"/>
    </xf>
    <xf numFmtId="0" fontId="6" fillId="4" borderId="104" xfId="0" applyFont="1" applyFill="1" applyBorder="1" applyAlignment="1">
      <alignment horizontal="justify" vertical="center" wrapText="1"/>
    </xf>
    <xf numFmtId="0" fontId="12" fillId="4" borderId="104" xfId="0" applyFont="1" applyFill="1" applyBorder="1" applyAlignment="1">
      <alignment horizontal="justify" vertical="center" wrapText="1"/>
    </xf>
    <xf numFmtId="49" fontId="12" fillId="4" borderId="104" xfId="0" applyNumberFormat="1" applyFont="1" applyFill="1" applyBorder="1" applyAlignment="1">
      <alignment horizontal="justify" vertical="center" wrapText="1"/>
    </xf>
    <xf numFmtId="0" fontId="0" fillId="4" borderId="0" xfId="0" applyFill="1" applyAlignment="1">
      <alignment horizontal="justify" vertical="center"/>
    </xf>
    <xf numFmtId="1" fontId="24" fillId="4" borderId="103" xfId="1" applyNumberFormat="1" applyFont="1" applyFill="1" applyBorder="1" applyAlignment="1">
      <alignment horizontal="left" vertical="center" wrapText="1"/>
    </xf>
    <xf numFmtId="1" fontId="24" fillId="4" borderId="41" xfId="1" applyNumberFormat="1" applyFont="1" applyFill="1" applyBorder="1" applyAlignment="1">
      <alignment horizontal="left" vertical="center" wrapText="1"/>
    </xf>
    <xf numFmtId="1" fontId="24" fillId="4" borderId="37"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4" fontId="19" fillId="4" borderId="3" xfId="1" applyNumberFormat="1" applyFont="1" applyFill="1" applyBorder="1" applyAlignment="1">
      <alignment horizontal="center" vertical="center" wrapText="1"/>
    </xf>
    <xf numFmtId="164" fontId="19" fillId="4" borderId="27" xfId="1" applyNumberFormat="1" applyFont="1" applyFill="1" applyBorder="1" applyAlignment="1">
      <alignment horizontal="center" vertical="center" wrapText="1"/>
    </xf>
    <xf numFmtId="0" fontId="30" fillId="4" borderId="9" xfId="0" applyFont="1" applyFill="1" applyBorder="1" applyAlignment="1">
      <alignment horizontal="justify" vertical="center" wrapText="1"/>
    </xf>
    <xf numFmtId="39" fontId="30" fillId="4" borderId="2" xfId="0" applyNumberFormat="1" applyFont="1" applyFill="1" applyBorder="1" applyAlignment="1">
      <alignment horizontal="center" vertical="center" wrapText="1"/>
    </xf>
    <xf numFmtId="0" fontId="30" fillId="4" borderId="2" xfId="0" applyFont="1" applyFill="1" applyBorder="1" applyAlignment="1">
      <alignment horizontal="justify" vertical="center"/>
    </xf>
    <xf numFmtId="0" fontId="0" fillId="0" borderId="0" xfId="0" applyFont="1" applyAlignment="1">
      <alignment vertical="center"/>
    </xf>
    <xf numFmtId="164" fontId="2" fillId="4" borderId="4" xfId="0" applyNumberFormat="1" applyFont="1" applyFill="1" applyBorder="1" applyAlignment="1">
      <alignment horizontal="center" vertical="center"/>
    </xf>
    <xf numFmtId="164"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0" fillId="4" borderId="0" xfId="0" applyFill="1" applyAlignment="1">
      <alignment vertical="center" wrapText="1"/>
    </xf>
    <xf numFmtId="164" fontId="2" fillId="4" borderId="44" xfId="0" applyNumberFormat="1" applyFont="1" applyFill="1" applyBorder="1" applyAlignment="1">
      <alignment horizontal="center" vertical="center" wrapText="1"/>
    </xf>
    <xf numFmtId="164" fontId="7" fillId="4" borderId="44" xfId="0" applyNumberFormat="1" applyFont="1" applyFill="1" applyBorder="1" applyAlignment="1">
      <alignment horizontal="center" vertical="center" wrapText="1"/>
    </xf>
    <xf numFmtId="0" fontId="15" fillId="4" borderId="104" xfId="0" applyFont="1" applyFill="1" applyBorder="1" applyAlignment="1">
      <alignment horizontal="center" vertical="center" wrapText="1"/>
    </xf>
    <xf numFmtId="164" fontId="2" fillId="4" borderId="104" xfId="0" applyNumberFormat="1" applyFont="1" applyFill="1" applyBorder="1" applyAlignment="1">
      <alignment horizontal="center" vertical="center" wrapText="1"/>
    </xf>
    <xf numFmtId="164" fontId="2" fillId="4" borderId="4" xfId="0" applyNumberFormat="1" applyFont="1" applyFill="1" applyBorder="1" applyAlignment="1">
      <alignment horizontal="center" vertical="center" wrapText="1"/>
    </xf>
    <xf numFmtId="0" fontId="21" fillId="4" borderId="39" xfId="0" applyFont="1" applyFill="1" applyBorder="1" applyAlignment="1">
      <alignment horizontal="center" vertical="center" wrapText="1"/>
    </xf>
    <xf numFmtId="164" fontId="9" fillId="4" borderId="39"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7" fillId="4" borderId="104"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0" fillId="0" borderId="0" xfId="0" applyAlignment="1">
      <alignment vertical="center" wrapText="1"/>
    </xf>
    <xf numFmtId="0" fontId="2" fillId="0" borderId="104" xfId="0" applyFont="1" applyBorder="1" applyAlignment="1">
      <alignment horizontal="center" vertical="center" wrapText="1"/>
    </xf>
    <xf numFmtId="164" fontId="2" fillId="0" borderId="39" xfId="0" applyNumberFormat="1" applyFont="1" applyBorder="1" applyAlignment="1">
      <alignment horizontal="center" vertical="center" wrapText="1"/>
    </xf>
    <xf numFmtId="164" fontId="2" fillId="4" borderId="39" xfId="0" applyNumberFormat="1" applyFont="1" applyFill="1" applyBorder="1" applyAlignment="1">
      <alignment horizontal="center" vertical="center" wrapText="1"/>
    </xf>
    <xf numFmtId="164" fontId="2" fillId="0" borderId="44" xfId="0" applyNumberFormat="1" applyFont="1" applyBorder="1" applyAlignment="1">
      <alignment horizontal="center" vertical="center" wrapText="1"/>
    </xf>
    <xf numFmtId="0" fontId="7" fillId="0" borderId="44" xfId="0" applyFont="1" applyBorder="1" applyAlignment="1">
      <alignment horizontal="center" vertical="center" wrapText="1"/>
    </xf>
    <xf numFmtId="164" fontId="7" fillId="0" borderId="44" xfId="0" applyNumberFormat="1" applyFont="1" applyBorder="1" applyAlignment="1">
      <alignment horizontal="center" vertical="center" wrapText="1"/>
    </xf>
    <xf numFmtId="0" fontId="21" fillId="0" borderId="39" xfId="0" applyFont="1" applyBorder="1" applyAlignment="1">
      <alignment vertical="center" wrapText="1"/>
    </xf>
    <xf numFmtId="0" fontId="15" fillId="0" borderId="44" xfId="0" applyFont="1" applyBorder="1" applyAlignment="1">
      <alignment vertical="center" wrapText="1"/>
    </xf>
    <xf numFmtId="0" fontId="15" fillId="0" borderId="104" xfId="0" applyFont="1" applyBorder="1" applyAlignment="1">
      <alignment vertical="center" wrapText="1"/>
    </xf>
    <xf numFmtId="164" fontId="2" fillId="0" borderId="104" xfId="0" applyNumberFormat="1" applyFont="1" applyBorder="1" applyAlignment="1">
      <alignment horizontal="center" vertical="center" wrapText="1"/>
    </xf>
    <xf numFmtId="0" fontId="21" fillId="0" borderId="44" xfId="0" applyFont="1" applyBorder="1" applyAlignment="1">
      <alignment horizontal="justify" vertical="center" wrapText="1"/>
    </xf>
    <xf numFmtId="0" fontId="10" fillId="0" borderId="44" xfId="0" applyFont="1" applyBorder="1" applyAlignment="1">
      <alignment horizontal="justify" vertical="center" wrapText="1"/>
    </xf>
    <xf numFmtId="0" fontId="22" fillId="0" borderId="44" xfId="0" applyFont="1" applyBorder="1" applyAlignment="1">
      <alignment horizontal="justify" vertical="center" wrapText="1"/>
    </xf>
    <xf numFmtId="164" fontId="10" fillId="0" borderId="44" xfId="0" applyNumberFormat="1" applyFont="1" applyBorder="1" applyAlignment="1">
      <alignment horizontal="center" vertical="center" wrapText="1"/>
    </xf>
    <xf numFmtId="164" fontId="10" fillId="4" borderId="44" xfId="0" applyNumberFormat="1" applyFont="1" applyFill="1" applyBorder="1" applyAlignment="1">
      <alignment horizontal="center" vertical="center" wrapText="1"/>
    </xf>
    <xf numFmtId="0" fontId="10" fillId="0" borderId="39" xfId="0" applyFont="1" applyBorder="1" applyAlignment="1">
      <alignment horizontal="justify" vertical="center" wrapText="1"/>
    </xf>
    <xf numFmtId="0" fontId="22" fillId="0" borderId="39" xfId="0" applyFont="1" applyBorder="1" applyAlignment="1">
      <alignment horizontal="justify" vertical="center" wrapText="1"/>
    </xf>
    <xf numFmtId="164" fontId="10" fillId="0" borderId="39" xfId="0" applyNumberFormat="1" applyFont="1" applyBorder="1" applyAlignment="1">
      <alignment horizontal="center" vertical="center" wrapText="1"/>
    </xf>
    <xf numFmtId="164" fontId="10" fillId="4" borderId="39" xfId="0" applyNumberFormat="1" applyFont="1" applyFill="1" applyBorder="1" applyAlignment="1">
      <alignment horizontal="center" vertical="center" wrapText="1"/>
    </xf>
    <xf numFmtId="0" fontId="10" fillId="0" borderId="104" xfId="0" applyFont="1" applyBorder="1" applyAlignment="1">
      <alignment horizontal="justify" vertical="center" wrapText="1"/>
    </xf>
    <xf numFmtId="0" fontId="22" fillId="0" borderId="104" xfId="0" applyFont="1" applyBorder="1" applyAlignment="1">
      <alignment horizontal="justify" vertical="center" wrapText="1"/>
    </xf>
    <xf numFmtId="164" fontId="10" fillId="0" borderId="104" xfId="0" applyNumberFormat="1" applyFont="1" applyBorder="1" applyAlignment="1">
      <alignment horizontal="center" vertical="center" wrapText="1"/>
    </xf>
    <xf numFmtId="164" fontId="10" fillId="4" borderId="104" xfId="0" applyNumberFormat="1" applyFont="1" applyFill="1" applyBorder="1" applyAlignment="1">
      <alignment horizontal="center" vertical="center" wrapText="1"/>
    </xf>
    <xf numFmtId="166" fontId="7" fillId="4" borderId="104" xfId="0" applyNumberFormat="1" applyFont="1" applyFill="1" applyBorder="1" applyAlignment="1">
      <alignment horizontal="center" vertical="center" wrapText="1"/>
    </xf>
    <xf numFmtId="0" fontId="15" fillId="4" borderId="104" xfId="0" applyFont="1" applyFill="1" applyBorder="1" applyAlignment="1">
      <alignment vertical="center" wrapText="1"/>
    </xf>
    <xf numFmtId="0" fontId="15" fillId="4" borderId="39" xfId="0" applyFont="1" applyFill="1" applyBorder="1" applyAlignment="1">
      <alignment vertical="center" wrapText="1"/>
    </xf>
    <xf numFmtId="0" fontId="15" fillId="4" borderId="44"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164" fontId="7" fillId="4" borderId="39" xfId="0" applyNumberFormat="1" applyFont="1" applyFill="1" applyBorder="1" applyAlignment="1">
      <alignment vertical="center" wrapText="1"/>
    </xf>
    <xf numFmtId="0" fontId="21" fillId="4" borderId="44" xfId="0" applyFont="1" applyFill="1" applyBorder="1" applyAlignment="1">
      <alignment horizontal="justify" vertical="center" wrapText="1"/>
    </xf>
    <xf numFmtId="164" fontId="7" fillId="4" borderId="44" xfId="0" applyNumberFormat="1" applyFont="1" applyFill="1" applyBorder="1" applyAlignment="1">
      <alignment vertical="center" wrapText="1"/>
    </xf>
    <xf numFmtId="0" fontId="15" fillId="0" borderId="5" xfId="0" applyFont="1" applyBorder="1" applyAlignment="1">
      <alignment horizontal="center" vertical="center" wrapText="1"/>
    </xf>
    <xf numFmtId="0" fontId="2" fillId="0" borderId="104" xfId="0" applyFont="1" applyFill="1" applyBorder="1" applyAlignment="1">
      <alignment vertical="center" wrapText="1"/>
    </xf>
    <xf numFmtId="0" fontId="15" fillId="0" borderId="104"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4" xfId="0" applyFont="1" applyBorder="1" applyAlignment="1">
      <alignment horizontal="center" vertical="center" wrapText="1"/>
    </xf>
    <xf numFmtId="164" fontId="2" fillId="2" borderId="44" xfId="0" applyNumberFormat="1"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2" fillId="0" borderId="104" xfId="0" applyFont="1" applyBorder="1" applyAlignment="1">
      <alignment horizontal="justify" vertical="center" wrapText="1"/>
    </xf>
    <xf numFmtId="165" fontId="30" fillId="4" borderId="104" xfId="0" applyNumberFormat="1" applyFont="1" applyFill="1" applyBorder="1" applyAlignment="1">
      <alignment horizontal="center" vertical="center" wrapText="1"/>
    </xf>
    <xf numFmtId="165" fontId="30" fillId="4" borderId="44" xfId="0" applyNumberFormat="1" applyFont="1" applyFill="1" applyBorder="1" applyAlignment="1">
      <alignment horizontal="center" vertical="center" wrapText="1"/>
    </xf>
    <xf numFmtId="4" fontId="30" fillId="0" borderId="44" xfId="0" applyNumberFormat="1" applyFont="1" applyBorder="1" applyAlignment="1">
      <alignment horizontal="center" vertical="center" wrapText="1"/>
    </xf>
    <xf numFmtId="166" fontId="30" fillId="0" borderId="44" xfId="0" applyNumberFormat="1" applyFont="1" applyBorder="1" applyAlignment="1">
      <alignment horizontal="center" vertical="center" wrapText="1"/>
    </xf>
    <xf numFmtId="0" fontId="10" fillId="0" borderId="104"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104" xfId="0" applyFont="1" applyBorder="1" applyAlignment="1">
      <alignment horizontal="center" vertical="center" wrapText="1"/>
    </xf>
    <xf numFmtId="164" fontId="10" fillId="0" borderId="5" xfId="0" applyNumberFormat="1" applyFont="1" applyBorder="1" applyAlignment="1">
      <alignment horizontal="center" vertical="center" wrapText="1"/>
    </xf>
    <xf numFmtId="164" fontId="10" fillId="0" borderId="38" xfId="0" applyNumberFormat="1" applyFont="1" applyBorder="1" applyAlignment="1">
      <alignment horizontal="center" vertical="center" wrapText="1"/>
    </xf>
    <xf numFmtId="164" fontId="10" fillId="4" borderId="38" xfId="0" applyNumberFormat="1" applyFont="1" applyFill="1" applyBorder="1" applyAlignment="1">
      <alignment horizontal="center" vertical="center" wrapText="1"/>
    </xf>
    <xf numFmtId="165" fontId="7" fillId="0" borderId="39" xfId="0" applyNumberFormat="1" applyFont="1" applyBorder="1" applyAlignment="1">
      <alignment horizontal="center" vertical="center" wrapText="1"/>
    </xf>
    <xf numFmtId="165" fontId="7" fillId="4" borderId="39"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5" fontId="7" fillId="0" borderId="2" xfId="0" applyNumberFormat="1" applyFont="1" applyBorder="1" applyAlignment="1">
      <alignment horizontal="center" vertical="center" wrapText="1"/>
    </xf>
    <xf numFmtId="165" fontId="7" fillId="4" borderId="2" xfId="0" applyNumberFormat="1" applyFont="1" applyFill="1" applyBorder="1" applyAlignment="1">
      <alignment horizontal="center" vertical="center" wrapText="1"/>
    </xf>
    <xf numFmtId="0" fontId="31" fillId="0" borderId="0" xfId="0" applyFont="1" applyAlignment="1">
      <alignment vertical="center" wrapText="1"/>
    </xf>
    <xf numFmtId="0" fontId="31" fillId="0" borderId="0" xfId="0" applyFont="1" applyAlignment="1">
      <alignment horizontal="justify" vertical="center" wrapText="1"/>
    </xf>
    <xf numFmtId="0" fontId="2" fillId="0" borderId="0" xfId="0" applyFont="1" applyAlignment="1">
      <alignment vertical="center" wrapText="1"/>
    </xf>
    <xf numFmtId="164" fontId="31" fillId="0" borderId="0" xfId="0" applyNumberFormat="1" applyFont="1" applyAlignment="1">
      <alignment vertical="center" wrapText="1"/>
    </xf>
    <xf numFmtId="164" fontId="31" fillId="4" borderId="0" xfId="0" applyNumberFormat="1" applyFont="1" applyFill="1" applyAlignment="1">
      <alignment vertical="center" wrapText="1"/>
    </xf>
    <xf numFmtId="0" fontId="32"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4" fontId="0" fillId="0" borderId="0" xfId="0" applyNumberFormat="1" applyAlignment="1">
      <alignment vertical="center" wrapText="1"/>
    </xf>
    <xf numFmtId="164" fontId="0" fillId="4" borderId="0" xfId="0" applyNumberFormat="1" applyFill="1" applyAlignment="1">
      <alignment vertical="center" wrapText="1"/>
    </xf>
    <xf numFmtId="0" fontId="15" fillId="0" borderId="0" xfId="0" applyFont="1" applyAlignment="1">
      <alignment horizontal="justify" vertical="center" wrapText="1"/>
    </xf>
    <xf numFmtId="1" fontId="2" fillId="0" borderId="2" xfId="0" applyNumberFormat="1" applyFont="1" applyBorder="1" applyAlignment="1">
      <alignment horizontal="center" vertical="center"/>
    </xf>
    <xf numFmtId="1" fontId="19"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9" xfId="0" applyFont="1" applyBorder="1" applyAlignment="1">
      <alignment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2" fillId="0" borderId="44" xfId="0" applyFont="1" applyBorder="1" applyAlignment="1">
      <alignment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0" xfId="0" applyFont="1" applyBorder="1" applyAlignment="1">
      <alignment horizontal="center" vertical="center"/>
    </xf>
    <xf numFmtId="0" fontId="2" fillId="0" borderId="4" xfId="0" applyFont="1" applyBorder="1" applyAlignment="1">
      <alignment horizontal="justify"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0" xfId="0" applyFont="1" applyBorder="1" applyAlignment="1">
      <alignment horizontal="justify" vertical="center" wrapText="1"/>
    </xf>
    <xf numFmtId="164" fontId="10" fillId="4" borderId="4" xfId="0" applyNumberFormat="1" applyFont="1" applyFill="1" applyBorder="1" applyAlignment="1">
      <alignment horizontal="center"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10" fillId="4" borderId="3"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164" fontId="10" fillId="4" borderId="2" xfId="0" applyNumberFormat="1" applyFont="1" applyFill="1" applyBorder="1" applyAlignment="1">
      <alignment horizontal="center" vertical="center"/>
    </xf>
    <xf numFmtId="0" fontId="12" fillId="4" borderId="27"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38"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0" borderId="2" xfId="0" applyFont="1" applyBorder="1" applyAlignment="1">
      <alignment horizontal="left" vertical="center" wrapText="1"/>
    </xf>
    <xf numFmtId="0" fontId="2" fillId="4" borderId="4" xfId="0" applyFont="1" applyFill="1" applyBorder="1" applyAlignment="1">
      <alignment horizontal="left" vertical="center"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2" fillId="4" borderId="2" xfId="0" applyFont="1" applyFill="1" applyBorder="1" applyAlignment="1">
      <alignment horizontal="center" vertical="center" wrapText="1"/>
    </xf>
    <xf numFmtId="0" fontId="7" fillId="6" borderId="104" xfId="0" applyFont="1" applyFill="1" applyBorder="1" applyAlignment="1">
      <alignment horizontal="justify" vertical="center" wrapText="1"/>
    </xf>
    <xf numFmtId="0" fontId="7" fillId="5" borderId="104" xfId="0" applyFont="1" applyFill="1" applyBorder="1" applyAlignment="1">
      <alignment horizontal="justify" vertical="center" wrapText="1"/>
    </xf>
    <xf numFmtId="0" fontId="2" fillId="5" borderId="104" xfId="0" applyFont="1" applyFill="1" applyBorder="1" applyAlignment="1">
      <alignment horizontal="justify" vertical="center" wrapText="1"/>
    </xf>
    <xf numFmtId="0" fontId="7" fillId="0" borderId="104" xfId="0" applyFont="1" applyBorder="1" applyAlignment="1">
      <alignment horizontal="justify" vertical="center" wrapText="1"/>
    </xf>
    <xf numFmtId="0" fontId="9" fillId="0" borderId="104" xfId="0" applyFont="1" applyBorder="1" applyAlignment="1">
      <alignment horizontal="justify" vertical="center" wrapText="1"/>
    </xf>
    <xf numFmtId="0" fontId="7" fillId="4" borderId="104" xfId="0" applyFont="1" applyFill="1" applyBorder="1" applyAlignment="1">
      <alignment horizontal="justify" vertical="center" wrapText="1"/>
    </xf>
    <xf numFmtId="0" fontId="7" fillId="8" borderId="104" xfId="0" applyFont="1" applyFill="1" applyBorder="1" applyAlignment="1">
      <alignment horizontal="justify" vertical="center" wrapText="1"/>
    </xf>
    <xf numFmtId="1" fontId="10" fillId="4" borderId="2" xfId="0" applyNumberFormat="1" applyFont="1" applyFill="1" applyBorder="1" applyAlignment="1">
      <alignment horizontal="center" vertical="center"/>
    </xf>
    <xf numFmtId="0" fontId="10" fillId="4" borderId="2" xfId="0" applyFont="1" applyFill="1" applyBorder="1" applyAlignment="1">
      <alignment vertical="center" wrapText="1"/>
    </xf>
    <xf numFmtId="0" fontId="8" fillId="4" borderId="2" xfId="0" applyFont="1" applyFill="1" applyBorder="1" applyAlignment="1">
      <alignment horizontal="justify" vertical="center"/>
    </xf>
    <xf numFmtId="0" fontId="8" fillId="4" borderId="2" xfId="0" applyFont="1" applyFill="1" applyBorder="1" applyAlignment="1">
      <alignment horizontal="center" vertical="center"/>
    </xf>
    <xf numFmtId="164" fontId="2" fillId="4" borderId="3" xfId="0" applyNumberFormat="1" applyFont="1" applyFill="1" applyBorder="1" applyAlignment="1">
      <alignment horizontal="center" vertical="center" wrapText="1"/>
    </xf>
    <xf numFmtId="165" fontId="2" fillId="4" borderId="4" xfId="0" applyNumberFormat="1" applyFont="1" applyFill="1" applyBorder="1" applyAlignment="1">
      <alignment horizontal="center" vertical="center" wrapText="1"/>
    </xf>
    <xf numFmtId="165" fontId="2" fillId="4" borderId="2" xfId="0" applyNumberFormat="1" applyFont="1" applyFill="1" applyBorder="1" applyAlignment="1">
      <alignment horizontal="center" vertical="center" wrapText="1"/>
    </xf>
    <xf numFmtId="0" fontId="2" fillId="4" borderId="103" xfId="0" applyFont="1" applyFill="1" applyBorder="1" applyAlignment="1">
      <alignment horizontal="justify" vertical="center"/>
    </xf>
    <xf numFmtId="0" fontId="2" fillId="4" borderId="104" xfId="0" applyFont="1" applyFill="1" applyBorder="1" applyAlignment="1">
      <alignment horizontal="left" vertical="center" wrapText="1"/>
    </xf>
    <xf numFmtId="0" fontId="6" fillId="4" borderId="104" xfId="0" applyFont="1" applyFill="1" applyBorder="1" applyAlignment="1">
      <alignment horizontal="left" vertical="center" wrapText="1"/>
    </xf>
    <xf numFmtId="0" fontId="2" fillId="4" borderId="104" xfId="0" applyFont="1" applyFill="1" applyBorder="1" applyAlignment="1">
      <alignment horizontal="justify" vertical="center" wrapText="1"/>
    </xf>
    <xf numFmtId="2" fontId="2" fillId="4" borderId="104" xfId="0" applyNumberFormat="1" applyFont="1" applyFill="1" applyBorder="1" applyAlignment="1">
      <alignment horizontal="center" vertical="center" wrapText="1"/>
    </xf>
    <xf numFmtId="164" fontId="8" fillId="4" borderId="107" xfId="0" applyNumberFormat="1" applyFont="1" applyFill="1" applyBorder="1" applyAlignment="1">
      <alignment horizontal="justify" vertical="center"/>
    </xf>
    <xf numFmtId="0" fontId="11" fillId="4" borderId="0" xfId="0" applyFont="1" applyFill="1" applyBorder="1" applyAlignment="1">
      <alignment horizontal="left" vertical="center" wrapText="1"/>
    </xf>
    <xf numFmtId="0" fontId="1" fillId="4" borderId="103" xfId="0" applyFont="1" applyFill="1" applyBorder="1" applyAlignment="1">
      <alignment horizontal="justify" vertical="center"/>
    </xf>
    <xf numFmtId="0" fontId="0" fillId="4" borderId="107" xfId="0" applyFill="1" applyBorder="1" applyAlignment="1">
      <alignment horizontal="justify" vertical="center"/>
    </xf>
    <xf numFmtId="0" fontId="0" fillId="4" borderId="0" xfId="0" applyFill="1" applyBorder="1" applyAlignment="1">
      <alignment vertical="center"/>
    </xf>
    <xf numFmtId="0" fontId="2" fillId="4" borderId="2" xfId="0" applyFont="1" applyFill="1" applyBorder="1" applyAlignment="1">
      <alignment horizontal="justify" vertical="center"/>
    </xf>
    <xf numFmtId="0" fontId="2" fillId="4" borderId="4" xfId="0" applyFont="1" applyFill="1" applyBorder="1" applyAlignment="1">
      <alignment horizontal="justify" vertical="center"/>
    </xf>
    <xf numFmtId="0" fontId="2"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7" fillId="4" borderId="0" xfId="0" applyFont="1" applyFill="1" applyBorder="1" applyAlignment="1">
      <alignment vertical="center" wrapText="1"/>
    </xf>
    <xf numFmtId="164" fontId="2" fillId="4" borderId="39" xfId="0" applyNumberFormat="1" applyFont="1" applyFill="1" applyBorder="1" applyAlignment="1">
      <alignment horizontal="center" vertical="center"/>
    </xf>
    <xf numFmtId="164" fontId="2" fillId="4" borderId="40" xfId="0" applyNumberFormat="1" applyFont="1" applyFill="1" applyBorder="1" applyAlignment="1">
      <alignment horizontal="center" vertical="center"/>
    </xf>
    <xf numFmtId="164" fontId="2" fillId="4" borderId="45" xfId="0" applyNumberFormat="1" applyFont="1" applyFill="1" applyBorder="1" applyAlignment="1">
      <alignment horizontal="center" vertical="center"/>
    </xf>
    <xf numFmtId="0" fontId="12" fillId="4" borderId="4" xfId="0" applyFont="1" applyFill="1" applyBorder="1" applyAlignment="1">
      <alignment horizontal="justify" vertical="center" wrapText="1"/>
    </xf>
    <xf numFmtId="0" fontId="17" fillId="4" borderId="0" xfId="0" applyFont="1" applyFill="1" applyBorder="1" applyAlignment="1">
      <alignment vertical="center"/>
    </xf>
    <xf numFmtId="164" fontId="2" fillId="4" borderId="104" xfId="0" applyNumberFormat="1" applyFont="1" applyFill="1" applyBorder="1" applyAlignment="1">
      <alignment vertical="center" wrapText="1"/>
    </xf>
    <xf numFmtId="164" fontId="2" fillId="4" borderId="107" xfId="0" applyNumberFormat="1" applyFont="1" applyFill="1" applyBorder="1" applyAlignment="1">
      <alignment horizontal="center" vertical="center"/>
    </xf>
    <xf numFmtId="0" fontId="0" fillId="4" borderId="0" xfId="0" applyFill="1" applyBorder="1" applyAlignment="1">
      <alignment vertical="center" wrapText="1"/>
    </xf>
    <xf numFmtId="164" fontId="2" fillId="4" borderId="3" xfId="0" applyNumberFormat="1" applyFont="1" applyFill="1" applyBorder="1" applyAlignment="1">
      <alignment horizontal="justify" vertical="center"/>
    </xf>
    <xf numFmtId="0" fontId="16" fillId="4" borderId="0" xfId="0" applyFont="1" applyFill="1" applyBorder="1" applyAlignment="1">
      <alignment vertical="center" wrapText="1"/>
    </xf>
    <xf numFmtId="0" fontId="1" fillId="4" borderId="0" xfId="0" applyFont="1" applyFill="1" applyBorder="1" applyAlignment="1">
      <alignment vertical="center"/>
    </xf>
    <xf numFmtId="164" fontId="2" fillId="4" borderId="2" xfId="0" applyNumberFormat="1" applyFont="1" applyFill="1" applyBorder="1" applyAlignment="1">
      <alignment horizontal="justify" vertical="center"/>
    </xf>
    <xf numFmtId="0" fontId="2" fillId="4" borderId="104" xfId="0" applyFont="1" applyFill="1" applyBorder="1" applyAlignment="1">
      <alignment horizontal="center" vertical="center"/>
    </xf>
    <xf numFmtId="0" fontId="2" fillId="4" borderId="107" xfId="0" applyFont="1" applyFill="1" applyBorder="1" applyAlignment="1">
      <alignment horizontal="justify" vertical="center"/>
    </xf>
    <xf numFmtId="164" fontId="2" fillId="4" borderId="107"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2" fillId="4" borderId="0" xfId="0" applyFont="1" applyFill="1" applyBorder="1" applyAlignment="1">
      <alignment horizontal="left" vertical="center" wrapText="1"/>
    </xf>
    <xf numFmtId="0" fontId="0" fillId="4" borderId="0" xfId="0" applyFill="1" applyBorder="1" applyAlignment="1">
      <alignment horizontal="center" vertical="center" wrapText="1"/>
    </xf>
    <xf numFmtId="0" fontId="8" fillId="4" borderId="0" xfId="0" applyFont="1" applyFill="1" applyBorder="1" applyAlignment="1">
      <alignment horizontal="center" vertical="center" wrapText="1"/>
    </xf>
    <xf numFmtId="0" fontId="0" fillId="4" borderId="0" xfId="0" applyFill="1" applyBorder="1" applyAlignment="1">
      <alignment horizontal="center" vertical="center"/>
    </xf>
    <xf numFmtId="4" fontId="0" fillId="4" borderId="0" xfId="0" applyNumberFormat="1" applyFill="1" applyBorder="1" applyAlignment="1">
      <alignment vertical="center"/>
    </xf>
    <xf numFmtId="0" fontId="1" fillId="4" borderId="0" xfId="0" applyFont="1" applyFill="1" applyAlignment="1">
      <alignment vertical="center"/>
    </xf>
    <xf numFmtId="0" fontId="0" fillId="4" borderId="0" xfId="0" applyFill="1" applyAlignment="1">
      <alignment horizontal="center" vertical="center"/>
    </xf>
    <xf numFmtId="0" fontId="2" fillId="0" borderId="3"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11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69" xfId="0" applyFont="1" applyBorder="1" applyAlignment="1">
      <alignment horizontal="center" vertical="center" wrapText="1"/>
    </xf>
    <xf numFmtId="0" fontId="19" fillId="0" borderId="49" xfId="0" applyFont="1" applyBorder="1" applyAlignment="1">
      <alignment horizontal="center" vertical="top" wrapText="1"/>
    </xf>
    <xf numFmtId="49" fontId="5" fillId="0" borderId="2" xfId="1" applyNumberFormat="1" applyFont="1" applyFill="1" applyBorder="1" applyAlignment="1">
      <alignment horizontal="center" vertical="center" wrapText="1"/>
    </xf>
    <xf numFmtId="165" fontId="19" fillId="0" borderId="122" xfId="1"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4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2" fontId="19" fillId="0" borderId="20" xfId="1" applyNumberFormat="1" applyFont="1" applyFill="1" applyBorder="1" applyAlignment="1">
      <alignment horizontal="center" vertical="top"/>
    </xf>
    <xf numFmtId="2" fontId="19" fillId="0" borderId="99" xfId="1" applyNumberFormat="1" applyFont="1" applyFill="1" applyBorder="1" applyAlignment="1">
      <alignment horizontal="center" vertical="top"/>
    </xf>
    <xf numFmtId="0" fontId="0" fillId="0" borderId="3" xfId="0" applyBorder="1" applyAlignment="1">
      <alignment horizontal="center" vertical="center" wrapText="1"/>
    </xf>
    <xf numFmtId="0" fontId="2" fillId="4" borderId="44" xfId="0" applyFont="1" applyFill="1" applyBorder="1" applyAlignment="1">
      <alignment horizontal="justify" vertical="center" wrapText="1"/>
    </xf>
    <xf numFmtId="0" fontId="19" fillId="0" borderId="10" xfId="0" applyFont="1" applyBorder="1" applyAlignment="1">
      <alignment horizontal="center" vertical="center" wrapText="1"/>
    </xf>
    <xf numFmtId="0" fontId="0" fillId="0" borderId="44" xfId="0" applyBorder="1" applyAlignment="1">
      <alignment horizontal="center" vertical="top" wrapText="1"/>
    </xf>
    <xf numFmtId="0" fontId="0" fillId="0" borderId="126" xfId="0" applyBorder="1" applyAlignment="1">
      <alignment horizontal="center" vertical="center" wrapText="1"/>
    </xf>
    <xf numFmtId="0" fontId="0" fillId="0" borderId="128" xfId="0" applyBorder="1" applyAlignment="1">
      <alignment horizontal="center" vertical="center" wrapText="1"/>
    </xf>
    <xf numFmtId="49" fontId="5" fillId="0" borderId="10" xfId="1" applyNumberFormat="1" applyFont="1" applyFill="1" applyBorder="1" applyAlignment="1">
      <alignment horizontal="center" vertical="center" wrapText="1"/>
    </xf>
    <xf numFmtId="0" fontId="28" fillId="0" borderId="123" xfId="1" applyFont="1" applyFill="1" applyBorder="1" applyAlignment="1">
      <alignment horizontal="left" vertical="center" wrapText="1"/>
    </xf>
    <xf numFmtId="165" fontId="19" fillId="0" borderId="131" xfId="1" applyNumberFormat="1" applyFont="1" applyFill="1" applyBorder="1" applyAlignment="1">
      <alignment horizontal="center" vertical="center"/>
    </xf>
    <xf numFmtId="165" fontId="19" fillId="0" borderId="132" xfId="1" applyNumberFormat="1" applyFont="1" applyFill="1" applyBorder="1" applyAlignment="1">
      <alignment horizontal="center" vertical="center"/>
    </xf>
    <xf numFmtId="0" fontId="0" fillId="0" borderId="44" xfId="0"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0" fillId="0" borderId="51" xfId="0" applyBorder="1" applyAlignment="1">
      <alignment horizontal="center" vertical="top" wrapText="1"/>
    </xf>
    <xf numFmtId="164" fontId="9" fillId="0" borderId="39" xfId="0" applyNumberFormat="1" applyFont="1" applyBorder="1" applyAlignment="1">
      <alignment horizontal="center" vertical="center" wrapText="1"/>
    </xf>
    <xf numFmtId="165" fontId="0" fillId="0" borderId="129" xfId="0" applyNumberFormat="1" applyBorder="1" applyAlignment="1">
      <alignment horizontal="center" vertical="center"/>
    </xf>
    <xf numFmtId="165" fontId="19" fillId="0" borderId="133" xfId="1" applyNumberFormat="1"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2" xfId="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2" fillId="5" borderId="104" xfId="0" applyFont="1" applyFill="1" applyBorder="1" applyAlignment="1">
      <alignment vertical="center" wrapText="1"/>
    </xf>
    <xf numFmtId="0" fontId="7" fillId="0" borderId="104" xfId="0" applyFont="1" applyBorder="1" applyAlignment="1">
      <alignment vertical="center" wrapText="1"/>
    </xf>
    <xf numFmtId="0" fontId="9" fillId="0" borderId="104" xfId="0" applyFont="1" applyBorder="1" applyAlignment="1">
      <alignment vertical="center" wrapText="1"/>
    </xf>
    <xf numFmtId="0" fontId="1" fillId="4" borderId="103" xfId="0" applyFont="1" applyFill="1" applyBorder="1" applyAlignment="1">
      <alignment horizontal="justify" vertical="top"/>
    </xf>
    <xf numFmtId="0" fontId="2" fillId="4" borderId="104" xfId="0" applyFont="1" applyFill="1" applyBorder="1" applyAlignment="1">
      <alignment horizontal="justify" vertical="top" wrapText="1"/>
    </xf>
    <xf numFmtId="164" fontId="2" fillId="4" borderId="104" xfId="0" applyNumberFormat="1" applyFont="1" applyFill="1" applyBorder="1" applyAlignment="1">
      <alignment horizontal="center" vertical="top"/>
    </xf>
    <xf numFmtId="0" fontId="0" fillId="4" borderId="107" xfId="0" applyFill="1" applyBorder="1" applyAlignment="1">
      <alignment horizontal="justify" vertical="top"/>
    </xf>
    <xf numFmtId="164" fontId="2" fillId="4" borderId="107" xfId="0" applyNumberFormat="1" applyFont="1" applyFill="1" applyBorder="1" applyAlignment="1">
      <alignment horizontal="center" vertical="top"/>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4" borderId="41" xfId="0" applyFont="1" applyFill="1" applyBorder="1" applyAlignment="1">
      <alignment horizontal="justify" vertical="center"/>
    </xf>
    <xf numFmtId="0" fontId="12" fillId="4" borderId="5" xfId="0" applyFont="1" applyFill="1" applyBorder="1" applyAlignment="1">
      <alignment horizontal="left" vertical="center" wrapText="1"/>
    </xf>
    <xf numFmtId="0" fontId="2" fillId="4" borderId="5" xfId="0" applyFont="1" applyFill="1" applyBorder="1" applyAlignment="1">
      <alignment horizontal="left" vertical="center" wrapText="1"/>
    </xf>
    <xf numFmtId="165" fontId="2" fillId="4" borderId="44" xfId="0" applyNumberFormat="1" applyFont="1" applyFill="1" applyBorder="1" applyAlignment="1">
      <alignment horizontal="center" vertical="center" wrapText="1"/>
    </xf>
    <xf numFmtId="165" fontId="2" fillId="0" borderId="44" xfId="0" applyNumberFormat="1" applyFont="1" applyBorder="1" applyAlignment="1">
      <alignment horizontal="center" vertical="center" wrapText="1"/>
    </xf>
    <xf numFmtId="165" fontId="2" fillId="4" borderId="39" xfId="0" applyNumberFormat="1" applyFont="1" applyFill="1" applyBorder="1" applyAlignment="1">
      <alignment horizontal="center" vertical="center" wrapText="1"/>
    </xf>
    <xf numFmtId="165" fontId="2" fillId="0" borderId="39" xfId="0" applyNumberFormat="1" applyFont="1" applyBorder="1" applyAlignment="1">
      <alignment horizontal="center" vertical="center" wrapText="1"/>
    </xf>
    <xf numFmtId="164" fontId="2" fillId="4" borderId="97" xfId="0" applyNumberFormat="1" applyFont="1" applyFill="1" applyBorder="1" applyAlignment="1">
      <alignment horizontal="justify" vertical="center"/>
    </xf>
    <xf numFmtId="0" fontId="30" fillId="0" borderId="2" xfId="0" applyFont="1" applyBorder="1" applyAlignment="1">
      <alignment horizontal="center" vertical="center" wrapText="1"/>
    </xf>
    <xf numFmtId="164" fontId="19" fillId="4" borderId="3" xfId="1" applyNumberFormat="1" applyFont="1" applyFill="1" applyBorder="1" applyAlignment="1">
      <alignment horizontal="center" vertical="center" wrapText="1"/>
    </xf>
    <xf numFmtId="164" fontId="10" fillId="4" borderId="4"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4" xfId="0" applyFont="1" applyFill="1" applyBorder="1" applyAlignment="1">
      <alignment horizontal="justify" vertical="center" wrapText="1"/>
    </xf>
    <xf numFmtId="164" fontId="10" fillId="4" borderId="2" xfId="0" applyNumberFormat="1" applyFont="1" applyFill="1" applyBorder="1" applyAlignment="1">
      <alignment horizontal="center" vertical="center" wrapText="1"/>
    </xf>
    <xf numFmtId="0" fontId="0" fillId="0" borderId="0" xfId="0" applyBorder="1" applyAlignment="1">
      <alignment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center" wrapText="1"/>
    </xf>
    <xf numFmtId="164" fontId="2" fillId="4" borderId="2" xfId="0" applyNumberFormat="1" applyFont="1" applyFill="1" applyBorder="1" applyAlignment="1">
      <alignment horizontal="center" vertical="center"/>
    </xf>
    <xf numFmtId="0" fontId="21" fillId="4" borderId="3" xfId="0" applyFont="1" applyFill="1" applyBorder="1" applyAlignment="1">
      <alignment horizontal="center" vertical="center" wrapText="1"/>
    </xf>
    <xf numFmtId="0" fontId="10" fillId="0" borderId="5" xfId="0" applyFont="1" applyBorder="1" applyAlignment="1">
      <alignment horizontal="center" vertical="center" wrapText="1"/>
    </xf>
    <xf numFmtId="0" fontId="41" fillId="0" borderId="0" xfId="0" applyFont="1" applyAlignment="1">
      <alignment horizontal="center" vertical="center" wrapText="1"/>
    </xf>
    <xf numFmtId="0" fontId="8" fillId="0" borderId="0" xfId="0" applyFont="1" applyAlignment="1">
      <alignment horizontal="center" vertical="center" wrapText="1"/>
    </xf>
    <xf numFmtId="0" fontId="9" fillId="4" borderId="2" xfId="0" applyFont="1" applyFill="1" applyBorder="1" applyAlignment="1">
      <alignment horizontal="left" vertical="center" wrapText="1"/>
    </xf>
    <xf numFmtId="2" fontId="10" fillId="4" borderId="2" xfId="0" applyNumberFormat="1" applyFont="1" applyFill="1" applyBorder="1" applyAlignment="1">
      <alignment horizontal="center" vertical="center" wrapText="1"/>
    </xf>
    <xf numFmtId="1" fontId="19" fillId="4" borderId="2" xfId="0"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Border="1" applyAlignment="1">
      <alignment vertical="center" wrapText="1"/>
    </xf>
    <xf numFmtId="0" fontId="2" fillId="4" borderId="2" xfId="0" applyFont="1" applyFill="1" applyBorder="1" applyAlignment="1">
      <alignment horizontal="center" vertical="center" wrapText="1"/>
    </xf>
    <xf numFmtId="9" fontId="19" fillId="0" borderId="4" xfId="0" applyNumberFormat="1" applyFont="1" applyBorder="1" applyAlignment="1">
      <alignment horizontal="center" vertical="top" wrapText="1"/>
    </xf>
    <xf numFmtId="0" fontId="5" fillId="0" borderId="3" xfId="1" applyFont="1" applyFill="1" applyBorder="1" applyAlignment="1">
      <alignment horizontal="center" vertical="center" wrapText="1"/>
    </xf>
    <xf numFmtId="0" fontId="28" fillId="0" borderId="4" xfId="1" applyFont="1" applyFill="1" applyBorder="1" applyAlignment="1">
      <alignment horizontal="left" vertical="center" wrapText="1"/>
    </xf>
    <xf numFmtId="0" fontId="2" fillId="0" borderId="2" xfId="0" applyFont="1" applyBorder="1" applyAlignment="1">
      <alignment horizontal="left" vertical="top" wrapText="1"/>
    </xf>
    <xf numFmtId="0" fontId="2" fillId="4" borderId="2" xfId="0" applyFont="1" applyFill="1" applyBorder="1" applyAlignment="1">
      <alignment horizontal="left" vertical="top" wrapText="1"/>
    </xf>
    <xf numFmtId="0" fontId="2" fillId="0" borderId="3" xfId="0" applyFont="1" applyBorder="1" applyAlignment="1">
      <alignment horizontal="left" vertical="top" wrapText="1"/>
    </xf>
    <xf numFmtId="0" fontId="15" fillId="0" borderId="2" xfId="0" applyFont="1" applyBorder="1" applyAlignment="1">
      <alignment horizontal="left" vertical="center" wrapText="1"/>
    </xf>
    <xf numFmtId="0" fontId="21" fillId="4" borderId="4" xfId="0" applyFont="1" applyFill="1" applyBorder="1" applyAlignment="1">
      <alignment horizontal="center" vertical="center" wrapText="1"/>
    </xf>
    <xf numFmtId="0" fontId="15" fillId="0" borderId="2" xfId="0" applyFont="1" applyBorder="1" applyAlignment="1">
      <alignment horizontal="left" vertical="top" wrapText="1"/>
    </xf>
    <xf numFmtId="0" fontId="2" fillId="4" borderId="2" xfId="0" applyFont="1" applyFill="1" applyBorder="1" applyAlignment="1">
      <alignment horizontal="justify" vertical="top" wrapText="1"/>
    </xf>
    <xf numFmtId="0" fontId="2" fillId="4" borderId="25"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1" fillId="0" borderId="3" xfId="0" applyFont="1" applyBorder="1" applyAlignment="1">
      <alignment vertical="center" wrapText="1"/>
    </xf>
    <xf numFmtId="165" fontId="1" fillId="4" borderId="39" xfId="0" applyNumberFormat="1" applyFont="1" applyFill="1" applyBorder="1" applyAlignment="1">
      <alignment horizontal="center" vertical="center" wrapText="1"/>
    </xf>
    <xf numFmtId="165" fontId="2" fillId="4" borderId="27" xfId="0" applyNumberFormat="1"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44" xfId="0" applyFont="1" applyFill="1" applyBorder="1" applyAlignment="1">
      <alignment horizontal="center" vertical="center" wrapText="1"/>
    </xf>
    <xf numFmtId="0" fontId="7" fillId="4" borderId="39" xfId="0" applyFont="1" applyFill="1" applyBorder="1" applyAlignment="1">
      <alignment vertical="center" wrapText="1"/>
    </xf>
    <xf numFmtId="0" fontId="2" fillId="4" borderId="44" xfId="0" applyFont="1" applyFill="1" applyBorder="1" applyAlignment="1">
      <alignment vertical="center" wrapText="1"/>
    </xf>
    <xf numFmtId="0" fontId="15" fillId="4" borderId="44" xfId="0" applyFont="1" applyFill="1" applyBorder="1" applyAlignment="1">
      <alignment horizontal="center" vertical="center" wrapText="1"/>
    </xf>
    <xf numFmtId="0" fontId="2" fillId="4" borderId="104" xfId="0" applyFont="1" applyFill="1" applyBorder="1" applyAlignment="1">
      <alignment vertical="center" wrapText="1"/>
    </xf>
    <xf numFmtId="0" fontId="2" fillId="4" borderId="39" xfId="0" applyFont="1" applyFill="1" applyBorder="1" applyAlignment="1">
      <alignment vertical="center" wrapText="1"/>
    </xf>
    <xf numFmtId="0" fontId="15" fillId="4" borderId="44" xfId="0" applyFont="1" applyFill="1" applyBorder="1" applyAlignment="1">
      <alignment vertical="center" wrapText="1"/>
    </xf>
    <xf numFmtId="49" fontId="7" fillId="0" borderId="2" xfId="0" applyNumberFormat="1" applyFont="1" applyBorder="1" applyAlignment="1">
      <alignment horizontal="center" vertical="center" wrapText="1"/>
    </xf>
    <xf numFmtId="0" fontId="24" fillId="4" borderId="2" xfId="1" applyFont="1" applyFill="1" applyBorder="1" applyAlignment="1">
      <alignment wrapText="1"/>
    </xf>
    <xf numFmtId="0" fontId="24" fillId="4" borderId="103" xfId="1" applyFont="1" applyFill="1" applyBorder="1" applyAlignment="1">
      <alignment horizontal="justify" wrapText="1"/>
    </xf>
    <xf numFmtId="0" fontId="5" fillId="4" borderId="65" xfId="0" applyFont="1" applyFill="1" applyBorder="1" applyAlignment="1">
      <alignment horizontal="center" vertical="center" wrapText="1"/>
    </xf>
    <xf numFmtId="0" fontId="5" fillId="4" borderId="49" xfId="0" applyFont="1" applyFill="1" applyBorder="1" applyAlignment="1">
      <alignment horizontal="center" vertical="top" wrapText="1"/>
    </xf>
    <xf numFmtId="0" fontId="31" fillId="4" borderId="44" xfId="0" applyFont="1" applyFill="1" applyBorder="1" applyAlignment="1">
      <alignment horizontal="center" vertical="top" wrapText="1"/>
    </xf>
    <xf numFmtId="0" fontId="5" fillId="4" borderId="4" xfId="0" applyFont="1" applyFill="1" applyBorder="1" applyAlignment="1">
      <alignment horizontal="center" vertical="top" wrapText="1"/>
    </xf>
    <xf numFmtId="0" fontId="24" fillId="4" borderId="1" xfId="1" applyFont="1" applyFill="1" applyBorder="1" applyAlignment="1">
      <alignment horizontal="center" wrapText="1"/>
    </xf>
    <xf numFmtId="0" fontId="24" fillId="4" borderId="90" xfId="1" applyFont="1" applyFill="1" applyBorder="1" applyAlignment="1">
      <alignment horizontal="center" wrapText="1"/>
    </xf>
    <xf numFmtId="0" fontId="28" fillId="4" borderId="2" xfId="1" applyFont="1" applyFill="1" applyBorder="1" applyAlignment="1">
      <alignment wrapText="1"/>
    </xf>
    <xf numFmtId="165" fontId="19" fillId="4" borderId="10" xfId="1" applyNumberFormat="1" applyFont="1" applyFill="1" applyBorder="1" applyAlignment="1">
      <alignment horizontal="center" vertical="center" wrapText="1"/>
    </xf>
    <xf numFmtId="165" fontId="0" fillId="4" borderId="2" xfId="0" applyNumberFormat="1" applyFill="1" applyBorder="1" applyAlignment="1">
      <alignment horizontal="center" vertical="center" wrapText="1"/>
    </xf>
    <xf numFmtId="165" fontId="19" fillId="4" borderId="13" xfId="1" applyNumberFormat="1" applyFont="1" applyFill="1" applyBorder="1" applyAlignment="1">
      <alignment horizontal="center" vertical="center" wrapText="1"/>
    </xf>
    <xf numFmtId="165" fontId="19" fillId="4" borderId="2" xfId="1" applyNumberFormat="1" applyFont="1" applyFill="1" applyBorder="1" applyAlignment="1">
      <alignment horizontal="center" vertical="center" wrapText="1"/>
    </xf>
    <xf numFmtId="165" fontId="19" fillId="4" borderId="111" xfId="1" applyNumberFormat="1" applyFont="1" applyFill="1" applyBorder="1" applyAlignment="1">
      <alignment horizontal="center" vertical="center"/>
    </xf>
    <xf numFmtId="0" fontId="28" fillId="4" borderId="44" xfId="1" applyFont="1" applyFill="1" applyBorder="1" applyAlignment="1">
      <alignment wrapText="1"/>
    </xf>
    <xf numFmtId="165" fontId="19" fillId="4" borderId="49" xfId="1" applyNumberFormat="1" applyFont="1" applyFill="1" applyBorder="1" applyAlignment="1">
      <alignment horizontal="center" vertical="center"/>
    </xf>
    <xf numFmtId="165" fontId="19" fillId="4" borderId="112" xfId="1" applyNumberFormat="1" applyFont="1" applyFill="1" applyBorder="1" applyAlignment="1">
      <alignment horizontal="center" vertical="center"/>
    </xf>
    <xf numFmtId="0" fontId="5" fillId="4" borderId="39" xfId="1" applyFont="1" applyFill="1" applyBorder="1" applyAlignment="1">
      <alignment horizontal="center" wrapText="1"/>
    </xf>
    <xf numFmtId="0" fontId="5" fillId="4" borderId="39" xfId="0" applyFont="1" applyFill="1" applyBorder="1" applyAlignment="1">
      <alignment horizontal="center" vertical="center" wrapText="1"/>
    </xf>
    <xf numFmtId="0" fontId="0" fillId="4"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13" fillId="4" borderId="2" xfId="0" applyNumberFormat="1" applyFont="1" applyFill="1" applyBorder="1" applyAlignment="1">
      <alignment horizontal="center" vertical="center" wrapText="1"/>
    </xf>
    <xf numFmtId="165" fontId="5"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2" fontId="19" fillId="4" borderId="2" xfId="0" applyNumberFormat="1" applyFont="1" applyFill="1" applyBorder="1" applyAlignment="1">
      <alignment horizontal="center" vertical="center" wrapText="1"/>
    </xf>
    <xf numFmtId="0" fontId="2" fillId="4" borderId="104" xfId="0" applyFont="1" applyFill="1" applyBorder="1" applyAlignment="1">
      <alignment horizontal="justify" vertical="center" wrapText="1"/>
    </xf>
    <xf numFmtId="0" fontId="2" fillId="4" borderId="103" xfId="0" applyFont="1" applyFill="1" applyBorder="1" applyAlignment="1">
      <alignment horizontal="center" vertical="center"/>
    </xf>
    <xf numFmtId="0" fontId="0" fillId="0" borderId="14" xfId="0" applyBorder="1" applyAlignment="1">
      <alignment horizontal="center" vertical="center"/>
    </xf>
    <xf numFmtId="165" fontId="9" fillId="4" borderId="3" xfId="0" applyNumberFormat="1" applyFont="1" applyFill="1" applyBorder="1" applyAlignment="1">
      <alignment horizontal="center" vertical="center" wrapText="1"/>
    </xf>
    <xf numFmtId="165" fontId="9" fillId="4" borderId="2" xfId="0" applyNumberFormat="1" applyFont="1" applyFill="1" applyBorder="1" applyAlignment="1">
      <alignment horizontal="center" vertical="center" wrapText="1"/>
    </xf>
    <xf numFmtId="165" fontId="9" fillId="4" borderId="4" xfId="0" applyNumberFormat="1" applyFont="1" applyFill="1" applyBorder="1" applyAlignment="1">
      <alignment horizontal="center" vertical="center" wrapText="1"/>
    </xf>
    <xf numFmtId="165" fontId="44" fillId="0" borderId="2" xfId="0" applyNumberFormat="1" applyFont="1" applyBorder="1" applyAlignment="1">
      <alignment horizontal="center" vertical="center" wrapText="1"/>
    </xf>
    <xf numFmtId="165" fontId="30" fillId="0" borderId="2" xfId="0" applyNumberFormat="1" applyFont="1" applyBorder="1" applyAlignment="1">
      <alignment horizontal="center" vertical="center" wrapText="1"/>
    </xf>
    <xf numFmtId="165" fontId="10" fillId="4" borderId="2" xfId="0" applyNumberFormat="1" applyFont="1" applyFill="1" applyBorder="1" applyAlignment="1">
      <alignment horizontal="center" vertical="center" wrapText="1"/>
    </xf>
    <xf numFmtId="0" fontId="30"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10" fillId="4" borderId="5"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2" fillId="4" borderId="39"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2" fillId="4" borderId="104"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42" fillId="0" borderId="2" xfId="0" applyFont="1" applyBorder="1" applyAlignment="1">
      <alignment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7" fillId="0" borderId="39" xfId="0" applyFont="1" applyBorder="1" applyAlignment="1">
      <alignment horizontal="center" vertical="center" wrapText="1"/>
    </xf>
    <xf numFmtId="164" fontId="7" fillId="0" borderId="39"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164" fontId="7" fillId="4" borderId="39"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left" vertical="center" wrapText="1"/>
    </xf>
    <xf numFmtId="0" fontId="15" fillId="0" borderId="39" xfId="0" applyFont="1" applyBorder="1" applyAlignment="1">
      <alignment horizontal="center" vertical="center" wrapText="1"/>
    </xf>
    <xf numFmtId="0" fontId="15" fillId="0" borderId="44" xfId="0" applyFont="1" applyBorder="1" applyAlignment="1">
      <alignment horizontal="center" vertical="center" wrapText="1"/>
    </xf>
    <xf numFmtId="0" fontId="10" fillId="0" borderId="38" xfId="0" applyFont="1" applyBorder="1" applyAlignment="1">
      <alignment horizontal="center" vertical="center" wrapText="1"/>
    </xf>
    <xf numFmtId="164" fontId="2" fillId="4" borderId="5"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164" fontId="7" fillId="4" borderId="3" xfId="0" applyNumberFormat="1" applyFont="1" applyFill="1" applyBorder="1" applyAlignment="1">
      <alignment horizontal="center" vertical="center" wrapText="1"/>
    </xf>
    <xf numFmtId="0" fontId="15" fillId="0" borderId="2" xfId="0" applyFont="1" applyBorder="1" applyAlignment="1">
      <alignment horizontal="justify" vertical="center" wrapText="1"/>
    </xf>
    <xf numFmtId="164" fontId="2" fillId="0" borderId="27" xfId="0" applyNumberFormat="1" applyFont="1" applyBorder="1" applyAlignment="1">
      <alignment horizontal="center" vertical="center" wrapText="1"/>
    </xf>
    <xf numFmtId="0" fontId="10" fillId="0" borderId="44" xfId="0" applyFont="1" applyBorder="1" applyAlignment="1">
      <alignment horizontal="center" vertical="center" wrapText="1"/>
    </xf>
    <xf numFmtId="0" fontId="2" fillId="4" borderId="104"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horizontal="justify" vertical="center" wrapText="1"/>
    </xf>
    <xf numFmtId="0" fontId="15" fillId="4" borderId="25" xfId="0" applyFont="1" applyFill="1" applyBorder="1" applyAlignment="1">
      <alignment horizontal="justify" vertical="center" wrapText="1"/>
    </xf>
    <xf numFmtId="0" fontId="32" fillId="0" borderId="0" xfId="0" applyFont="1" applyBorder="1" applyAlignment="1">
      <alignment wrapText="1"/>
    </xf>
    <xf numFmtId="49" fontId="2" fillId="0" borderId="104" xfId="0" applyNumberFormat="1" applyFont="1" applyBorder="1" applyAlignment="1">
      <alignment horizontal="center" vertical="center" wrapText="1"/>
    </xf>
    <xf numFmtId="9" fontId="15" fillId="0" borderId="104" xfId="0" applyNumberFormat="1" applyFont="1" applyBorder="1" applyAlignment="1">
      <alignment horizontal="justify" vertical="center" wrapText="1"/>
    </xf>
    <xf numFmtId="0" fontId="15" fillId="0" borderId="25" xfId="0" applyFont="1" applyBorder="1" applyAlignment="1">
      <alignment horizontal="justify"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49" fontId="31" fillId="0" borderId="104" xfId="0" applyNumberFormat="1" applyFont="1" applyBorder="1" applyAlignment="1">
      <alignment horizontal="center" vertical="center" wrapText="1"/>
    </xf>
    <xf numFmtId="9" fontId="22" fillId="0" borderId="104" xfId="0" applyNumberFormat="1" applyFont="1" applyBorder="1" applyAlignment="1">
      <alignment horizontal="justify" vertical="center" wrapText="1"/>
    </xf>
    <xf numFmtId="0" fontId="15" fillId="4" borderId="106"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49" fontId="2" fillId="0" borderId="38" xfId="0" applyNumberFormat="1" applyFont="1" applyBorder="1" applyAlignment="1">
      <alignment horizontal="center" vertical="center" wrapText="1"/>
    </xf>
    <xf numFmtId="0" fontId="15" fillId="0" borderId="104" xfId="0" applyFont="1" applyBorder="1" applyAlignment="1">
      <alignment horizontal="justify" vertical="center" wrapText="1"/>
    </xf>
    <xf numFmtId="0" fontId="0" fillId="0" borderId="5" xfId="0" applyBorder="1" applyAlignment="1">
      <alignment horizontal="justify" vertical="center" wrapText="1"/>
    </xf>
    <xf numFmtId="49" fontId="1" fillId="0" borderId="104" xfId="0" applyNumberFormat="1" applyFont="1" applyBorder="1" applyAlignment="1">
      <alignment horizontal="center" vertical="center" wrapText="1"/>
    </xf>
    <xf numFmtId="49" fontId="2" fillId="4" borderId="104" xfId="0" applyNumberFormat="1" applyFont="1" applyFill="1" applyBorder="1" applyAlignment="1">
      <alignment horizontal="center" vertical="center" wrapText="1"/>
    </xf>
    <xf numFmtId="49" fontId="15" fillId="4" borderId="104" xfId="0" applyNumberFormat="1" applyFont="1" applyFill="1" applyBorder="1" applyAlignment="1">
      <alignment horizontal="justify"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0" fontId="15" fillId="4" borderId="39" xfId="0" applyFont="1" applyFill="1" applyBorder="1" applyAlignment="1">
      <alignment horizontal="justify" vertical="center" wrapText="1"/>
    </xf>
    <xf numFmtId="9" fontId="15" fillId="4" borderId="44" xfId="0" applyNumberFormat="1" applyFont="1" applyFill="1" applyBorder="1" applyAlignment="1">
      <alignment horizontal="justify" vertical="center" wrapText="1"/>
    </xf>
    <xf numFmtId="49" fontId="1" fillId="4" borderId="104" xfId="0" applyNumberFormat="1" applyFont="1" applyFill="1" applyBorder="1" applyAlignment="1">
      <alignment horizontal="center" vertical="center" wrapText="1"/>
    </xf>
    <xf numFmtId="9" fontId="15" fillId="4" borderId="104" xfId="0" applyNumberFormat="1" applyFont="1" applyFill="1" applyBorder="1" applyAlignment="1">
      <alignment horizontal="justify" vertical="center" wrapText="1"/>
    </xf>
    <xf numFmtId="49" fontId="31" fillId="4" borderId="104" xfId="0" applyNumberFormat="1" applyFont="1" applyFill="1" applyBorder="1" applyAlignment="1">
      <alignment horizontal="center" vertical="center" wrapText="1"/>
    </xf>
    <xf numFmtId="0" fontId="15" fillId="0" borderId="39" xfId="0" applyFont="1" applyBorder="1" applyAlignment="1">
      <alignment horizontal="justify" vertical="center" wrapText="1"/>
    </xf>
    <xf numFmtId="164" fontId="15" fillId="0" borderId="44" xfId="0" applyNumberFormat="1" applyFont="1" applyBorder="1" applyAlignment="1">
      <alignment horizontal="justify" vertical="center" wrapText="1"/>
    </xf>
    <xf numFmtId="9" fontId="22" fillId="0" borderId="5" xfId="0" applyNumberFormat="1" applyFont="1" applyBorder="1" applyAlignment="1">
      <alignment horizontal="justify" vertical="center" wrapText="1"/>
    </xf>
    <xf numFmtId="9" fontId="22" fillId="0" borderId="38" xfId="0" applyNumberFormat="1" applyFont="1" applyBorder="1" applyAlignment="1">
      <alignment horizontal="justify" vertical="center" wrapText="1"/>
    </xf>
    <xf numFmtId="164" fontId="2" fillId="4" borderId="2"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31" fillId="0" borderId="120" xfId="0" applyFont="1" applyBorder="1" applyAlignment="1">
      <alignment horizontal="center" vertical="center"/>
    </xf>
    <xf numFmtId="165" fontId="31" fillId="0" borderId="121" xfId="0" applyNumberFormat="1" applyFont="1" applyBorder="1" applyAlignment="1">
      <alignment horizontal="center" vertical="center"/>
    </xf>
    <xf numFmtId="165" fontId="31" fillId="0" borderId="51" xfId="0" applyNumberFormat="1" applyFont="1" applyBorder="1" applyAlignment="1">
      <alignment horizontal="center" vertical="center"/>
    </xf>
    <xf numFmtId="0" fontId="7" fillId="0" borderId="2" xfId="0" applyFont="1" applyBorder="1" applyAlignment="1">
      <alignment horizontal="center" vertical="center" wrapText="1"/>
    </xf>
    <xf numFmtId="0" fontId="19" fillId="0" borderId="10" xfId="0" applyFont="1" applyBorder="1" applyAlignment="1">
      <alignment horizontal="center" vertical="center" wrapText="1"/>
    </xf>
    <xf numFmtId="166" fontId="16" fillId="0" borderId="2" xfId="0" applyNumberFormat="1" applyFont="1" applyBorder="1" applyAlignment="1">
      <alignment horizontal="center" vertical="center" wrapText="1"/>
    </xf>
    <xf numFmtId="0" fontId="5" fillId="4" borderId="2" xfId="1" applyFont="1" applyFill="1" applyBorder="1" applyAlignment="1">
      <alignment horizontal="center" vertical="center" wrapText="1"/>
    </xf>
    <xf numFmtId="0" fontId="12" fillId="4" borderId="107" xfId="0" applyFont="1" applyFill="1" applyBorder="1" applyAlignment="1">
      <alignment horizontal="justify" vertical="center" wrapText="1"/>
    </xf>
    <xf numFmtId="49" fontId="19" fillId="0" borderId="2" xfId="1"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7" fillId="4" borderId="4" xfId="0" applyFont="1" applyFill="1" applyBorder="1" applyAlignment="1">
      <alignment horizontal="justify" vertical="center" wrapText="1"/>
    </xf>
    <xf numFmtId="0" fontId="7" fillId="4" borderId="4" xfId="0" applyFont="1" applyFill="1" applyBorder="1" applyAlignment="1">
      <alignment vertical="center" wrapText="1"/>
    </xf>
    <xf numFmtId="0" fontId="7" fillId="0" borderId="2" xfId="0" applyFont="1" applyFill="1" applyBorder="1" applyAlignment="1">
      <alignment horizontal="center" vertical="center"/>
    </xf>
    <xf numFmtId="0" fontId="2" fillId="0" borderId="2"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3" xfId="0" applyNumberFormat="1" applyFont="1" applyFill="1" applyBorder="1" applyAlignment="1">
      <alignment horizontal="center" vertical="center" wrapText="1"/>
    </xf>
    <xf numFmtId="164" fontId="2" fillId="0" borderId="2" xfId="0" applyNumberFormat="1" applyFont="1" applyBorder="1" applyAlignment="1">
      <alignment horizontal="center" vertical="center" wrapText="1"/>
    </xf>
    <xf numFmtId="164" fontId="2" fillId="4" borderId="5" xfId="0" applyNumberFormat="1" applyFont="1" applyFill="1" applyBorder="1" applyAlignment="1">
      <alignment horizontal="center" vertical="center"/>
    </xf>
    <xf numFmtId="0" fontId="12" fillId="4" borderId="5" xfId="0" applyFont="1" applyFill="1" applyBorder="1" applyAlignment="1">
      <alignment horizontal="left" vertical="center" wrapText="1"/>
    </xf>
    <xf numFmtId="0" fontId="1" fillId="4" borderId="41" xfId="0" applyFont="1" applyFill="1" applyBorder="1" applyAlignment="1">
      <alignment horizontal="justify" vertical="center"/>
    </xf>
    <xf numFmtId="0" fontId="2" fillId="4" borderId="5"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 xfId="0" applyFont="1" applyBorder="1" applyAlignment="1">
      <alignment horizontal="center" vertical="center" wrapText="1"/>
    </xf>
    <xf numFmtId="164" fontId="2" fillId="0" borderId="3" xfId="0" applyNumberFormat="1" applyFont="1" applyBorder="1" applyAlignment="1">
      <alignment horizontal="center" vertical="center" wrapText="1"/>
    </xf>
    <xf numFmtId="0" fontId="2" fillId="4" borderId="2" xfId="0" applyFont="1" applyFill="1" applyBorder="1" applyAlignment="1">
      <alignment horizontal="justify" vertical="center" wrapText="1"/>
    </xf>
    <xf numFmtId="164" fontId="2" fillId="4" borderId="2" xfId="0" applyNumberFormat="1" applyFont="1" applyFill="1" applyBorder="1" applyAlignment="1">
      <alignment horizontal="center" vertical="center"/>
    </xf>
    <xf numFmtId="0" fontId="2" fillId="0" borderId="39" xfId="0" applyFont="1" applyBorder="1" applyAlignment="1">
      <alignment horizontal="center" vertical="center" wrapText="1"/>
    </xf>
    <xf numFmtId="0" fontId="1" fillId="4" borderId="2" xfId="0" applyFont="1" applyFill="1" applyBorder="1" applyAlignment="1">
      <alignment horizontal="justify" vertical="center"/>
    </xf>
    <xf numFmtId="164" fontId="10" fillId="4" borderId="5" xfId="0" applyNumberFormat="1" applyFont="1" applyFill="1" applyBorder="1" applyAlignment="1">
      <alignment horizontal="center" vertical="center" wrapText="1"/>
    </xf>
    <xf numFmtId="164" fontId="7" fillId="4" borderId="39"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165" fontId="44" fillId="4" borderId="2" xfId="0" applyNumberFormat="1" applyFont="1" applyFill="1" applyBorder="1" applyAlignment="1">
      <alignment horizontal="center" vertical="center" wrapText="1"/>
    </xf>
    <xf numFmtId="165" fontId="30" fillId="4" borderId="2" xfId="0" applyNumberFormat="1" applyFont="1" applyFill="1" applyBorder="1" applyAlignment="1">
      <alignment horizontal="center" vertical="center" wrapText="1"/>
    </xf>
    <xf numFmtId="0" fontId="30" fillId="4" borderId="10" xfId="0" applyFont="1" applyFill="1" applyBorder="1" applyAlignment="1">
      <alignment horizontal="center" vertical="center" wrapText="1"/>
    </xf>
    <xf numFmtId="49" fontId="7" fillId="4" borderId="2" xfId="0" applyNumberFormat="1" applyFont="1" applyFill="1" applyBorder="1" applyAlignment="1">
      <alignment horizontal="center" vertical="center" wrapText="1"/>
    </xf>
    <xf numFmtId="0" fontId="7" fillId="4" borderId="3" xfId="0" applyFont="1" applyFill="1" applyBorder="1" applyAlignment="1">
      <alignment horizontal="center" vertical="center"/>
    </xf>
    <xf numFmtId="0" fontId="2"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justify" vertical="center" wrapText="1"/>
    </xf>
    <xf numFmtId="164" fontId="19" fillId="4" borderId="3" xfId="1" applyNumberFormat="1" applyFont="1" applyFill="1" applyBorder="1" applyAlignment="1">
      <alignment horizontal="center" vertical="center" wrapText="1"/>
    </xf>
    <xf numFmtId="0" fontId="2" fillId="4" borderId="3" xfId="0" applyFont="1" applyFill="1" applyBorder="1" applyAlignment="1">
      <alignment horizontal="left" vertical="center" wrapText="1"/>
    </xf>
    <xf numFmtId="0" fontId="2" fillId="4" borderId="43" xfId="0" applyFont="1" applyFill="1" applyBorder="1" applyAlignment="1">
      <alignment horizontal="justify" vertical="center"/>
    </xf>
    <xf numFmtId="0" fontId="2" fillId="4" borderId="110" xfId="0" applyFont="1" applyFill="1" applyBorder="1" applyAlignment="1">
      <alignment horizontal="justify" vertical="center"/>
    </xf>
    <xf numFmtId="49" fontId="2" fillId="4" borderId="5" xfId="0" applyNumberFormat="1" applyFont="1" applyFill="1" applyBorder="1" applyAlignment="1">
      <alignment horizontal="justify" vertical="center" wrapText="1"/>
    </xf>
    <xf numFmtId="49" fontId="2" fillId="4" borderId="5" xfId="0" applyNumberFormat="1" applyFont="1" applyFill="1" applyBorder="1" applyAlignment="1">
      <alignment horizontal="left" vertical="top" wrapText="1" readingOrder="1"/>
    </xf>
    <xf numFmtId="165" fontId="1" fillId="4" borderId="5" xfId="0" applyNumberFormat="1" applyFont="1" applyFill="1" applyBorder="1" applyAlignment="1">
      <alignment horizontal="center" vertical="center" wrapText="1"/>
    </xf>
    <xf numFmtId="165" fontId="0" fillId="4" borderId="5" xfId="0" applyNumberFormat="1" applyFont="1" applyFill="1" applyBorder="1" applyAlignment="1">
      <alignment horizontal="center" vertical="center" wrapText="1"/>
    </xf>
    <xf numFmtId="165" fontId="0" fillId="4" borderId="25" xfId="0" applyNumberFormat="1" applyFont="1" applyFill="1" applyBorder="1" applyAlignment="1">
      <alignment horizontal="center" vertical="center" wrapText="1"/>
    </xf>
    <xf numFmtId="165" fontId="2" fillId="4" borderId="97" xfId="0" applyNumberFormat="1" applyFont="1" applyFill="1" applyBorder="1" applyAlignment="1">
      <alignment horizontal="justify" vertical="center" wrapText="1"/>
    </xf>
    <xf numFmtId="167" fontId="2" fillId="4" borderId="103" xfId="0" applyNumberFormat="1" applyFont="1" applyFill="1" applyBorder="1" applyAlignment="1">
      <alignment horizontal="justify" vertical="center" wrapText="1"/>
    </xf>
    <xf numFmtId="0" fontId="2" fillId="0" borderId="4" xfId="0" applyFont="1" applyBorder="1" applyAlignment="1">
      <alignment vertical="center" wrapText="1"/>
    </xf>
    <xf numFmtId="0" fontId="2" fillId="4" borderId="39"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 xfId="0" applyFont="1" applyFill="1" applyBorder="1" applyAlignment="1">
      <alignment horizontal="justify" vertical="center" wrapText="1"/>
    </xf>
    <xf numFmtId="164" fontId="2" fillId="4" borderId="2" xfId="0" applyNumberFormat="1" applyFont="1" applyFill="1" applyBorder="1" applyAlignment="1">
      <alignment horizontal="center" vertical="center"/>
    </xf>
    <xf numFmtId="0" fontId="2" fillId="0" borderId="27" xfId="0" applyFont="1" applyBorder="1" applyAlignment="1">
      <alignment vertical="center" wrapText="1"/>
    </xf>
    <xf numFmtId="0" fontId="2" fillId="0" borderId="3" xfId="0" applyFont="1" applyBorder="1" applyAlignment="1">
      <alignment vertical="center" wrapText="1"/>
    </xf>
    <xf numFmtId="0" fontId="2" fillId="0" borderId="104" xfId="0" applyFont="1" applyBorder="1" applyAlignment="1">
      <alignment vertical="center" wrapText="1"/>
    </xf>
    <xf numFmtId="0" fontId="2" fillId="4" borderId="27" xfId="0" applyFont="1" applyFill="1" applyBorder="1" applyAlignment="1">
      <alignment vertical="center" wrapText="1"/>
    </xf>
    <xf numFmtId="0" fontId="15" fillId="4" borderId="5" xfId="0" applyFont="1" applyFill="1" applyBorder="1" applyAlignment="1">
      <alignment horizontal="justify" vertical="center" wrapText="1"/>
    </xf>
    <xf numFmtId="0" fontId="1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0" fontId="2" fillId="4" borderId="134" xfId="0" applyFont="1" applyFill="1" applyBorder="1" applyAlignment="1">
      <alignment horizontal="center" vertical="center" wrapText="1"/>
    </xf>
    <xf numFmtId="0" fontId="2" fillId="4" borderId="41" xfId="0" applyFont="1" applyFill="1" applyBorder="1" applyAlignment="1">
      <alignment horizontal="center" vertical="center" wrapText="1"/>
    </xf>
    <xf numFmtId="0" fontId="2" fillId="4" borderId="5" xfId="0" applyFont="1" applyFill="1" applyBorder="1" applyAlignment="1">
      <alignment horizontal="left" vertical="top" wrapText="1"/>
    </xf>
    <xf numFmtId="0" fontId="2" fillId="4" borderId="5" xfId="0" applyFont="1" applyFill="1" applyBorder="1" applyAlignment="1">
      <alignment horizontal="justify" vertical="top" wrapText="1"/>
    </xf>
    <xf numFmtId="0" fontId="7" fillId="4" borderId="2" xfId="0" applyFont="1" applyFill="1" applyBorder="1" applyAlignment="1">
      <alignment horizontal="left" vertical="top" wrapText="1"/>
    </xf>
    <xf numFmtId="164" fontId="2" fillId="4" borderId="2" xfId="0" applyNumberFormat="1" applyFont="1" applyFill="1" applyBorder="1" applyAlignment="1">
      <alignment horizontal="center" vertical="center"/>
    </xf>
    <xf numFmtId="49" fontId="2" fillId="0" borderId="4" xfId="0" applyNumberFormat="1" applyFont="1" applyBorder="1" applyAlignment="1">
      <alignment horizontal="center" vertical="center" wrapText="1"/>
    </xf>
    <xf numFmtId="49" fontId="2" fillId="0" borderId="39"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9" fontId="15" fillId="0" borderId="27" xfId="0" applyNumberFormat="1" applyFont="1" applyBorder="1" applyAlignment="1">
      <alignment horizontal="justify" vertical="center" wrapText="1"/>
    </xf>
    <xf numFmtId="0" fontId="2" fillId="0" borderId="27" xfId="0" applyFont="1" applyBorder="1" applyAlignment="1">
      <alignment horizontal="center"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49" fontId="2" fillId="0" borderId="5" xfId="0" applyNumberFormat="1" applyFont="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49" fontId="10" fillId="4" borderId="2" xfId="0" applyNumberFormat="1" applyFont="1" applyFill="1" applyBorder="1" applyAlignment="1">
      <alignment horizontal="center" vertical="center" wrapText="1"/>
    </xf>
    <xf numFmtId="49" fontId="7" fillId="0" borderId="3" xfId="0" applyNumberFormat="1" applyFont="1" applyBorder="1" applyAlignment="1">
      <alignment horizontal="center" vertical="center" wrapText="1"/>
    </xf>
    <xf numFmtId="49" fontId="7" fillId="4" borderId="3" xfId="0" applyNumberFormat="1" applyFont="1" applyFill="1" applyBorder="1" applyAlignment="1">
      <alignment horizontal="center" vertical="center" wrapText="1"/>
    </xf>
    <xf numFmtId="49" fontId="7" fillId="0" borderId="39" xfId="0" applyNumberFormat="1" applyFont="1" applyBorder="1" applyAlignment="1">
      <alignment horizontal="center" vertical="center" wrapText="1"/>
    </xf>
    <xf numFmtId="49" fontId="7" fillId="4" borderId="39" xfId="0" applyNumberFormat="1" applyFont="1" applyFill="1" applyBorder="1" applyAlignment="1">
      <alignment horizontal="center" vertical="center" wrapText="1"/>
    </xf>
    <xf numFmtId="49" fontId="10" fillId="0" borderId="44" xfId="0" applyNumberFormat="1" applyFont="1" applyBorder="1" applyAlignment="1">
      <alignment horizontal="center" vertical="center" wrapText="1"/>
    </xf>
    <xf numFmtId="0" fontId="13" fillId="0" borderId="2" xfId="0" applyFont="1" applyBorder="1" applyAlignment="1">
      <alignment horizontal="justify" vertical="top" wrapText="1"/>
    </xf>
    <xf numFmtId="0" fontId="19" fillId="0" borderId="2" xfId="1" applyFont="1" applyFill="1" applyBorder="1" applyAlignment="1">
      <alignment horizontal="justify" vertical="top" wrapText="1"/>
    </xf>
    <xf numFmtId="0" fontId="19" fillId="0" borderId="6" xfId="1" applyFont="1" applyFill="1" applyBorder="1" applyAlignment="1">
      <alignment horizontal="justify" vertical="top" wrapText="1"/>
    </xf>
    <xf numFmtId="0" fontId="0" fillId="0" borderId="24" xfId="0" applyBorder="1" applyAlignment="1">
      <alignment horizontal="justify" vertical="top" wrapText="1"/>
    </xf>
    <xf numFmtId="0" fontId="0" fillId="0" borderId="9" xfId="0" applyBorder="1" applyAlignment="1">
      <alignment horizontal="justify" vertical="top" wrapText="1"/>
    </xf>
    <xf numFmtId="0" fontId="19" fillId="0" borderId="2" xfId="1" applyFont="1" applyFill="1" applyBorder="1" applyAlignment="1">
      <alignment horizontal="justify" vertical="center" wrapText="1"/>
    </xf>
    <xf numFmtId="165" fontId="5" fillId="0" borderId="105" xfId="1" applyNumberFormat="1" applyFont="1" applyFill="1" applyBorder="1" applyAlignment="1">
      <alignment horizontal="center" vertical="center"/>
    </xf>
    <xf numFmtId="165" fontId="5" fillId="0" borderId="106" xfId="1" applyNumberFormat="1" applyFont="1" applyFill="1" applyBorder="1" applyAlignment="1">
      <alignment horizontal="center" vertical="center"/>
    </xf>
    <xf numFmtId="0" fontId="5" fillId="4" borderId="69" xfId="0" applyFont="1" applyFill="1" applyBorder="1" applyAlignment="1">
      <alignment horizontal="center" vertical="center" wrapText="1"/>
    </xf>
    <xf numFmtId="0" fontId="5" fillId="4" borderId="57" xfId="0" applyFont="1" applyFill="1" applyBorder="1" applyAlignment="1">
      <alignment horizontal="center" vertical="center" wrapText="1"/>
    </xf>
    <xf numFmtId="164" fontId="5" fillId="0" borderId="0" xfId="1" applyNumberFormat="1" applyFont="1" applyFill="1" applyBorder="1" applyAlignment="1">
      <alignment horizontal="center"/>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19" fillId="0" borderId="10" xfId="1" applyFont="1" applyFill="1" applyBorder="1" applyAlignment="1">
      <alignment horizontal="justify" vertical="center" wrapText="1"/>
    </xf>
    <xf numFmtId="0" fontId="19" fillId="0" borderId="12" xfId="1" applyFont="1" applyFill="1" applyBorder="1" applyAlignment="1">
      <alignment horizontal="justify" vertical="center" wrapText="1"/>
    </xf>
    <xf numFmtId="0" fontId="19" fillId="0" borderId="13" xfId="1" applyFont="1" applyFill="1" applyBorder="1" applyAlignment="1">
      <alignment horizontal="justify" vertical="center" wrapText="1"/>
    </xf>
    <xf numFmtId="0" fontId="0" fillId="0" borderId="34" xfId="0" applyBorder="1" applyAlignment="1">
      <alignment wrapText="1"/>
    </xf>
    <xf numFmtId="0" fontId="0" fillId="0" borderId="34" xfId="0" applyBorder="1" applyAlignment="1"/>
    <xf numFmtId="0" fontId="4" fillId="0" borderId="37" xfId="1" applyFont="1" applyFill="1" applyBorder="1" applyAlignment="1">
      <alignment horizontal="justify" vertical="top" wrapText="1"/>
    </xf>
    <xf numFmtId="0" fontId="4" fillId="0" borderId="43" xfId="1" applyFont="1" applyFill="1" applyBorder="1" applyAlignment="1">
      <alignment horizontal="justify" vertical="top" wrapText="1"/>
    </xf>
    <xf numFmtId="0" fontId="4" fillId="0" borderId="69" xfId="1" applyFont="1" applyFill="1" applyBorder="1" applyAlignment="1">
      <alignment horizontal="center" vertical="center" wrapText="1"/>
    </xf>
    <xf numFmtId="0" fontId="4" fillId="0" borderId="102" xfId="1" applyFont="1" applyFill="1" applyBorder="1" applyAlignment="1">
      <alignment horizontal="center" vertical="center" wrapText="1"/>
    </xf>
    <xf numFmtId="0" fontId="4" fillId="0" borderId="70"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164" fontId="5" fillId="4" borderId="10" xfId="1" applyNumberFormat="1" applyFont="1" applyFill="1" applyBorder="1" applyAlignment="1">
      <alignment horizontal="center" vertical="center" wrapText="1"/>
    </xf>
    <xf numFmtId="164" fontId="5" fillId="4" borderId="13" xfId="1"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0" fillId="0" borderId="2" xfId="1" applyFont="1" applyFill="1" applyBorder="1" applyAlignment="1">
      <alignment horizontal="left" vertical="center" wrapText="1"/>
    </xf>
    <xf numFmtId="49" fontId="19" fillId="0" borderId="10" xfId="1" applyNumberFormat="1" applyFont="1" applyFill="1" applyBorder="1" applyAlignment="1">
      <alignment horizontal="center" vertical="center" wrapText="1"/>
    </xf>
    <xf numFmtId="49" fontId="19" fillId="0" borderId="13" xfId="1" applyNumberFormat="1" applyFont="1" applyFill="1" applyBorder="1" applyAlignment="1">
      <alignment horizontal="center" vertical="center" wrapText="1"/>
    </xf>
    <xf numFmtId="0" fontId="14" fillId="6" borderId="110" xfId="0" applyFont="1" applyFill="1" applyBorder="1" applyAlignment="1">
      <alignment horizontal="center" wrapText="1"/>
    </xf>
    <xf numFmtId="0" fontId="14" fillId="6" borderId="88" xfId="0" applyFont="1" applyFill="1" applyBorder="1" applyAlignment="1">
      <alignment horizontal="center" wrapText="1"/>
    </xf>
    <xf numFmtId="0" fontId="14" fillId="6" borderId="89" xfId="0" applyFont="1" applyFill="1" applyBorder="1" applyAlignment="1">
      <alignment horizontal="center" wrapText="1"/>
    </xf>
    <xf numFmtId="0" fontId="24" fillId="0" borderId="46" xfId="1" applyFont="1" applyFill="1" applyBorder="1" applyAlignment="1">
      <alignment horizontal="center" vertical="top" wrapText="1"/>
    </xf>
    <xf numFmtId="0" fontId="24" fillId="0" borderId="39" xfId="1" applyFont="1" applyFill="1" applyBorder="1" applyAlignment="1">
      <alignment horizontal="center" vertical="top" wrapText="1"/>
    </xf>
    <xf numFmtId="0" fontId="10" fillId="0" borderId="67" xfId="1" applyFont="1" applyFill="1" applyBorder="1" applyAlignment="1">
      <alignment horizontal="left" vertical="top" wrapText="1"/>
    </xf>
    <xf numFmtId="0" fontId="10" fillId="0" borderId="12" xfId="1" applyFont="1" applyFill="1" applyBorder="1" applyAlignment="1">
      <alignment horizontal="left" vertical="top" wrapText="1"/>
    </xf>
    <xf numFmtId="0" fontId="0" fillId="0" borderId="10" xfId="0" applyBorder="1" applyAlignment="1">
      <alignment horizontal="center" vertical="center"/>
    </xf>
    <xf numFmtId="0" fontId="0" fillId="0" borderId="71" xfId="0" applyBorder="1" applyAlignment="1">
      <alignment horizontal="center" vertical="center"/>
    </xf>
    <xf numFmtId="0" fontId="10" fillId="0" borderId="14" xfId="1" applyFont="1" applyFill="1" applyBorder="1" applyAlignment="1">
      <alignment horizontal="left" vertical="center" wrapText="1"/>
    </xf>
    <xf numFmtId="0" fontId="10" fillId="0" borderId="19" xfId="1" applyFont="1" applyFill="1" applyBorder="1" applyAlignment="1">
      <alignment horizontal="left" vertical="center" wrapText="1"/>
    </xf>
    <xf numFmtId="0" fontId="10" fillId="0" borderId="60"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115"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19" fillId="0" borderId="29" xfId="1" applyFont="1" applyFill="1" applyBorder="1" applyAlignment="1">
      <alignment horizontal="center" vertical="center" wrapText="1"/>
    </xf>
    <xf numFmtId="0" fontId="19" fillId="0" borderId="3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9" fillId="0" borderId="31" xfId="1" applyFont="1" applyFill="1" applyBorder="1" applyAlignment="1">
      <alignment horizontal="center" vertical="center" wrapText="1"/>
    </xf>
    <xf numFmtId="0" fontId="28" fillId="0" borderId="22" xfId="1" applyFont="1" applyFill="1" applyBorder="1" applyAlignment="1">
      <alignment horizontal="left" vertical="center" wrapText="1"/>
    </xf>
    <xf numFmtId="0" fontId="28" fillId="0" borderId="23"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5" xfId="1" applyFont="1" applyFill="1" applyBorder="1" applyAlignment="1">
      <alignment horizontal="left" vertical="center" wrapText="1"/>
    </xf>
    <xf numFmtId="0" fontId="5" fillId="0" borderId="14" xfId="0" applyFont="1" applyBorder="1" applyAlignment="1">
      <alignment horizontal="center" vertical="center" wrapText="1"/>
    </xf>
    <xf numFmtId="0" fontId="5" fillId="0" borderId="73" xfId="0" applyFont="1" applyBorder="1" applyAlignment="1">
      <alignment horizontal="center" vertical="center" wrapText="1"/>
    </xf>
    <xf numFmtId="0" fontId="19" fillId="0" borderId="105"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5" fillId="0" borderId="46" xfId="1" applyFont="1" applyFill="1" applyBorder="1" applyAlignment="1">
      <alignment horizontal="center" vertical="center" wrapText="1"/>
    </xf>
    <xf numFmtId="0" fontId="5" fillId="0" borderId="48" xfId="1" applyFont="1" applyFill="1" applyBorder="1" applyAlignment="1">
      <alignment horizontal="center" vertical="center" wrapText="1"/>
    </xf>
    <xf numFmtId="0" fontId="19" fillId="0" borderId="1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25"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108" xfId="0" applyFont="1" applyBorder="1" applyAlignment="1">
      <alignment horizontal="center" vertical="center" wrapText="1"/>
    </xf>
    <xf numFmtId="0" fontId="5" fillId="0" borderId="49" xfId="1" applyFont="1" applyFill="1" applyBorder="1" applyAlignment="1">
      <alignment horizontal="center" vertical="top" wrapText="1"/>
    </xf>
    <xf numFmtId="0" fontId="5" fillId="0" borderId="50" xfId="1" applyFont="1" applyFill="1" applyBorder="1" applyAlignment="1">
      <alignment horizontal="center" vertical="top" wrapText="1"/>
    </xf>
    <xf numFmtId="0" fontId="5" fillId="0" borderId="51" xfId="1" applyFont="1" applyFill="1" applyBorder="1" applyAlignment="1">
      <alignment horizontal="center" vertical="top"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5" fillId="0" borderId="39"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37" xfId="1" applyFont="1" applyFill="1" applyBorder="1" applyAlignment="1">
      <alignment horizontal="left" vertical="center" wrapText="1"/>
    </xf>
    <xf numFmtId="0" fontId="24" fillId="0" borderId="41" xfId="1" applyFont="1" applyFill="1" applyBorder="1" applyAlignment="1">
      <alignment horizontal="left" vertical="center" wrapText="1"/>
    </xf>
    <xf numFmtId="0" fontId="24" fillId="0" borderId="43" xfId="1" applyFont="1" applyFill="1" applyBorder="1" applyAlignment="1">
      <alignment horizontal="left" vertical="center" wrapText="1"/>
    </xf>
    <xf numFmtId="0" fontId="5" fillId="0" borderId="51" xfId="1" applyFont="1" applyFill="1" applyBorder="1" applyAlignment="1">
      <alignment horizontal="center" vertical="center" wrapText="1"/>
    </xf>
    <xf numFmtId="0" fontId="5" fillId="0" borderId="44"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0" fillId="0" borderId="2" xfId="1" applyFont="1" applyFill="1" applyBorder="1" applyAlignment="1">
      <alignment horizontal="left" vertical="top" wrapText="1"/>
    </xf>
    <xf numFmtId="0" fontId="5" fillId="0" borderId="2"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01" xfId="1" applyFont="1" applyFill="1" applyBorder="1" applyAlignment="1">
      <alignment horizontal="center" vertical="center" wrapText="1"/>
    </xf>
    <xf numFmtId="0" fontId="10" fillId="0" borderId="3" xfId="0" applyFont="1" applyBorder="1" applyAlignment="1">
      <alignment horizontal="center" vertical="center" wrapText="1"/>
    </xf>
    <xf numFmtId="0" fontId="19" fillId="0" borderId="10" xfId="1" applyFont="1" applyFill="1" applyBorder="1" applyAlignment="1">
      <alignment horizontal="center" wrapText="1"/>
    </xf>
    <xf numFmtId="0" fontId="19" fillId="0" borderId="13" xfId="1" applyFont="1" applyFill="1"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24" fillId="0" borderId="3" xfId="1" applyFont="1" applyFill="1" applyBorder="1" applyAlignment="1">
      <alignment horizontal="center" vertical="top" wrapText="1"/>
    </xf>
    <xf numFmtId="0" fontId="10" fillId="4" borderId="2" xfId="1" applyFont="1" applyFill="1" applyBorder="1" applyAlignment="1">
      <alignment horizontal="left" vertical="top" wrapText="1"/>
    </xf>
    <xf numFmtId="0" fontId="5" fillId="4" borderId="3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19" fillId="0" borderId="99" xfId="1" applyFont="1" applyFill="1" applyBorder="1" applyAlignment="1">
      <alignment horizontal="center" vertical="center" wrapText="1"/>
    </xf>
    <xf numFmtId="0" fontId="19" fillId="0" borderId="98" xfId="1" applyFont="1" applyFill="1" applyBorder="1" applyAlignment="1">
      <alignment horizontal="center" vertical="center" wrapText="1"/>
    </xf>
    <xf numFmtId="0" fontId="19" fillId="0" borderId="114"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27" xfId="1" applyFont="1" applyFill="1" applyBorder="1" applyAlignment="1">
      <alignment horizontal="center" vertical="center" wrapText="1"/>
    </xf>
    <xf numFmtId="0" fontId="5" fillId="4" borderId="46" xfId="1"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48" xfId="1" applyFont="1" applyFill="1" applyBorder="1" applyAlignment="1">
      <alignment horizontal="center" vertical="center" wrapText="1"/>
    </xf>
    <xf numFmtId="0" fontId="13" fillId="4" borderId="10" xfId="0" applyNumberFormat="1" applyFont="1" applyFill="1" applyBorder="1" applyAlignment="1">
      <alignment horizontal="center" vertical="center" wrapText="1"/>
    </xf>
    <xf numFmtId="0" fontId="13" fillId="4" borderId="13"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5" fillId="4" borderId="39"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24" fillId="8" borderId="8" xfId="1" applyFont="1" applyFill="1" applyBorder="1" applyAlignment="1">
      <alignment horizontal="center" vertical="center"/>
    </xf>
    <xf numFmtId="0" fontId="24" fillId="8" borderId="34" xfId="1" applyFont="1" applyFill="1" applyBorder="1" applyAlignment="1">
      <alignment horizontal="center" vertical="center"/>
    </xf>
    <xf numFmtId="0" fontId="24" fillId="8" borderId="26" xfId="1" applyFont="1" applyFill="1" applyBorder="1" applyAlignment="1">
      <alignment horizontal="center" vertical="center"/>
    </xf>
    <xf numFmtId="0" fontId="10" fillId="4" borderId="4" xfId="1" applyFont="1" applyFill="1" applyBorder="1" applyAlignment="1">
      <alignment horizontal="center" vertical="top" wrapText="1"/>
    </xf>
    <xf numFmtId="0" fontId="10" fillId="4" borderId="27" xfId="1" applyFont="1" applyFill="1" applyBorder="1" applyAlignment="1">
      <alignment horizontal="center" vertical="top" wrapText="1"/>
    </xf>
    <xf numFmtId="0" fontId="19" fillId="4" borderId="105" xfId="0" applyFont="1" applyFill="1" applyBorder="1" applyAlignment="1">
      <alignment horizontal="center" vertical="center" wrapText="1"/>
    </xf>
    <xf numFmtId="0" fontId="19" fillId="4" borderId="88" xfId="0" applyFont="1" applyFill="1" applyBorder="1" applyAlignment="1">
      <alignment horizontal="center" vertical="center" wrapText="1"/>
    </xf>
    <xf numFmtId="0" fontId="19" fillId="4" borderId="89" xfId="0" applyFont="1" applyFill="1" applyBorder="1" applyAlignment="1">
      <alignment horizontal="center" vertical="center" wrapText="1"/>
    </xf>
    <xf numFmtId="0" fontId="10" fillId="0" borderId="26" xfId="0" applyFont="1" applyBorder="1" applyAlignment="1">
      <alignment horizontal="center" vertical="center" wrapText="1"/>
    </xf>
    <xf numFmtId="0" fontId="5" fillId="0" borderId="9" xfId="1" applyFont="1" applyFill="1" applyBorder="1" applyAlignment="1">
      <alignment horizontal="center" vertical="center" wrapText="1"/>
    </xf>
    <xf numFmtId="0" fontId="1" fillId="4" borderId="13" xfId="0" applyNumberFormat="1" applyFont="1" applyFill="1" applyBorder="1" applyAlignment="1">
      <alignment horizontal="center" vertical="center" wrapText="1"/>
    </xf>
    <xf numFmtId="0" fontId="24" fillId="4" borderId="3" xfId="1" applyFont="1" applyFill="1" applyBorder="1" applyAlignment="1">
      <alignment horizontal="center" vertical="top" wrapText="1"/>
    </xf>
    <xf numFmtId="0" fontId="10" fillId="0" borderId="57"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7" xfId="1" applyFont="1" applyFill="1" applyBorder="1" applyAlignment="1">
      <alignment horizontal="left" vertical="top" wrapText="1"/>
    </xf>
    <xf numFmtId="0" fontId="5" fillId="0" borderId="76" xfId="1" applyFont="1" applyFill="1" applyBorder="1" applyAlignment="1">
      <alignment horizontal="center" vertical="center" wrapText="1"/>
    </xf>
    <xf numFmtId="168"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4" borderId="47" xfId="1" applyFont="1" applyFill="1" applyBorder="1" applyAlignment="1">
      <alignment horizontal="left" vertical="top" wrapText="1"/>
    </xf>
    <xf numFmtId="164" fontId="19" fillId="0" borderId="2" xfId="1" applyNumberFormat="1" applyFont="1" applyFill="1" applyBorder="1" applyAlignment="1">
      <alignment horizontal="center" vertical="center"/>
    </xf>
    <xf numFmtId="164" fontId="19" fillId="0" borderId="44" xfId="1" applyNumberFormat="1" applyFont="1" applyFill="1" applyBorder="1" applyAlignment="1">
      <alignment horizontal="center" vertical="center"/>
    </xf>
    <xf numFmtId="0" fontId="5" fillId="4" borderId="40" xfId="1" applyFont="1" applyFill="1" applyBorder="1" applyAlignment="1">
      <alignment horizontal="center" vertical="center" wrapText="1"/>
    </xf>
    <xf numFmtId="0" fontId="24" fillId="0" borderId="78" xfId="1" applyFont="1" applyFill="1" applyBorder="1" applyAlignment="1">
      <alignment horizontal="center" vertical="top" wrapText="1"/>
    </xf>
    <xf numFmtId="0" fontId="24" fillId="0" borderId="0" xfId="1" applyFont="1" applyFill="1" applyBorder="1" applyAlignment="1">
      <alignment horizontal="center" vertical="top" wrapText="1"/>
    </xf>
    <xf numFmtId="0" fontId="24" fillId="0" borderId="115" xfId="1" applyFont="1" applyFill="1" applyBorder="1" applyAlignment="1">
      <alignment horizontal="center" vertical="top"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27" xfId="1" applyFont="1" applyFill="1" applyBorder="1" applyAlignment="1">
      <alignment horizontal="left" vertical="center" wrapText="1"/>
    </xf>
    <xf numFmtId="0" fontId="19" fillId="0" borderId="87" xfId="1" applyFont="1" applyFill="1" applyBorder="1" applyAlignment="1">
      <alignment horizontal="center" vertical="center"/>
    </xf>
    <xf numFmtId="0" fontId="19" fillId="0" borderId="88" xfId="1" applyFont="1" applyFill="1" applyBorder="1" applyAlignment="1">
      <alignment horizontal="center" vertical="center"/>
    </xf>
    <xf numFmtId="0" fontId="19" fillId="0" borderId="89" xfId="1" applyFont="1" applyFill="1" applyBorder="1" applyAlignment="1">
      <alignment horizontal="center" vertical="center"/>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19" fillId="0" borderId="71" xfId="1" applyFont="1" applyFill="1" applyBorder="1" applyAlignment="1">
      <alignment horizontal="center" vertical="center" wrapText="1"/>
    </xf>
    <xf numFmtId="0" fontId="10" fillId="0" borderId="4" xfId="1" applyFont="1" applyFill="1" applyBorder="1" applyAlignment="1">
      <alignment horizontal="left" vertical="top" wrapText="1"/>
    </xf>
    <xf numFmtId="0" fontId="24" fillId="6" borderId="110" xfId="1" applyFont="1" applyFill="1" applyBorder="1" applyAlignment="1">
      <alignment horizontal="center" vertical="center" wrapText="1"/>
    </xf>
    <xf numFmtId="0" fontId="24" fillId="6" borderId="88" xfId="1" applyFont="1" applyFill="1" applyBorder="1" applyAlignment="1">
      <alignment horizontal="center" vertical="center" wrapText="1"/>
    </xf>
    <xf numFmtId="0" fontId="24" fillId="6" borderId="89" xfId="1" applyFont="1" applyFill="1" applyBorder="1" applyAlignment="1">
      <alignment horizontal="center" vertical="center" wrapText="1"/>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19" fillId="0" borderId="58"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109" xfId="0" applyFont="1" applyBorder="1" applyAlignment="1">
      <alignment horizontal="center" vertical="center" wrapText="1"/>
    </xf>
    <xf numFmtId="166" fontId="19" fillId="0" borderId="83" xfId="0" applyNumberFormat="1" applyFont="1" applyBorder="1" applyAlignment="1">
      <alignment horizontal="center" vertical="center" wrapText="1"/>
    </xf>
    <xf numFmtId="166" fontId="19" fillId="0" borderId="65" xfId="0" applyNumberFormat="1" applyFont="1" applyBorder="1" applyAlignment="1">
      <alignment horizontal="center" vertical="center" wrapText="1"/>
    </xf>
    <xf numFmtId="1" fontId="10" fillId="4" borderId="77" xfId="1" applyNumberFormat="1" applyFont="1" applyFill="1" applyBorder="1" applyAlignment="1">
      <alignment horizontal="center" vertical="center" wrapText="1"/>
    </xf>
    <xf numFmtId="1" fontId="10" fillId="4" borderId="78" xfId="1" applyNumberFormat="1" applyFont="1" applyFill="1" applyBorder="1" applyAlignment="1">
      <alignment horizontal="center" vertical="center" wrapText="1"/>
    </xf>
    <xf numFmtId="1" fontId="10" fillId="4" borderId="79" xfId="1" applyNumberFormat="1" applyFont="1" applyFill="1" applyBorder="1" applyAlignment="1">
      <alignment horizontal="center" vertical="center" wrapText="1"/>
    </xf>
    <xf numFmtId="1" fontId="10" fillId="4" borderId="64"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19" fillId="4" borderId="66" xfId="1" applyNumberFormat="1" applyFont="1" applyFill="1" applyBorder="1" applyAlignment="1">
      <alignment horizontal="center" vertical="center" wrapText="1"/>
    </xf>
    <xf numFmtId="1" fontId="19" fillId="4" borderId="81"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27" xfId="1" applyNumberFormat="1" applyFont="1" applyFill="1" applyBorder="1" applyAlignment="1">
      <alignment horizontal="center" vertical="center" wrapText="1"/>
    </xf>
    <xf numFmtId="1" fontId="2" fillId="4" borderId="2" xfId="0" applyNumberFormat="1" applyFont="1" applyFill="1" applyBorder="1" applyAlignment="1">
      <alignment vertical="center" wrapText="1"/>
    </xf>
    <xf numFmtId="1" fontId="19" fillId="4" borderId="10" xfId="0" applyNumberFormat="1" applyFont="1" applyFill="1" applyBorder="1" applyAlignment="1">
      <alignment horizontal="center" vertical="center" wrapText="1"/>
    </xf>
    <xf numFmtId="1" fontId="19" fillId="4" borderId="13" xfId="0" applyNumberFormat="1" applyFont="1" applyFill="1" applyBorder="1" applyAlignment="1">
      <alignment horizontal="center" vertical="center" wrapText="1"/>
    </xf>
    <xf numFmtId="0" fontId="39" fillId="4" borderId="13" xfId="0" applyFont="1" applyFill="1" applyBorder="1" applyAlignment="1">
      <alignment horizontal="center" vertical="center" wrapText="1"/>
    </xf>
    <xf numFmtId="2" fontId="19" fillId="4" borderId="10" xfId="0" applyNumberFormat="1" applyFont="1" applyFill="1" applyBorder="1" applyAlignment="1">
      <alignment horizontal="center" vertical="center" wrapText="1"/>
    </xf>
    <xf numFmtId="2" fontId="39" fillId="4" borderId="13" xfId="0" applyNumberFormat="1" applyFont="1" applyFill="1" applyBorder="1" applyAlignment="1">
      <alignment horizontal="center"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24" fillId="0" borderId="2" xfId="1" applyFont="1" applyFill="1" applyBorder="1" applyAlignment="1">
      <alignment horizontal="center" vertical="center" wrapText="1"/>
    </xf>
    <xf numFmtId="0" fontId="10" fillId="0" borderId="64" xfId="1" applyFont="1" applyFill="1" applyBorder="1" applyAlignment="1">
      <alignment horizontal="left" vertical="center" wrapText="1"/>
    </xf>
    <xf numFmtId="0" fontId="10" fillId="0" borderId="77" xfId="1" applyFont="1" applyFill="1" applyBorder="1" applyAlignment="1">
      <alignment horizontal="left" vertical="center" wrapText="1"/>
    </xf>
    <xf numFmtId="0" fontId="10" fillId="0" borderId="78" xfId="1" applyFont="1" applyFill="1" applyBorder="1" applyAlignment="1">
      <alignment horizontal="left" vertical="center" wrapText="1"/>
    </xf>
    <xf numFmtId="165" fontId="19" fillId="0" borderId="83" xfId="1" applyNumberFormat="1" applyFont="1" applyFill="1" applyBorder="1" applyAlignment="1">
      <alignment horizontal="center" vertical="center"/>
    </xf>
    <xf numFmtId="165" fontId="19" fillId="0" borderId="65" xfId="1" applyNumberFormat="1" applyFont="1" applyFill="1" applyBorder="1" applyAlignment="1">
      <alignment horizontal="center" vertical="center"/>
    </xf>
    <xf numFmtId="165" fontId="19" fillId="0" borderId="4" xfId="1" applyNumberFormat="1" applyFont="1" applyFill="1" applyBorder="1" applyAlignment="1">
      <alignment horizontal="center" vertical="center"/>
    </xf>
    <xf numFmtId="165" fontId="19" fillId="0" borderId="3" xfId="1" applyNumberFormat="1" applyFont="1" applyFill="1" applyBorder="1" applyAlignment="1">
      <alignment horizontal="center" vertical="center"/>
    </xf>
    <xf numFmtId="1" fontId="5" fillId="4" borderId="46" xfId="1" applyNumberFormat="1" applyFont="1" applyFill="1" applyBorder="1" applyAlignment="1">
      <alignment horizontal="center" vertical="center" wrapText="1"/>
    </xf>
    <xf numFmtId="1" fontId="5" fillId="4" borderId="48"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5" fillId="4" borderId="44" xfId="1" applyNumberFormat="1" applyFont="1" applyFill="1" applyBorder="1" applyAlignment="1">
      <alignment horizontal="center" vertical="center" wrapText="1"/>
    </xf>
    <xf numFmtId="1" fontId="28" fillId="4" borderId="4" xfId="1" applyNumberFormat="1" applyFont="1" applyFill="1" applyBorder="1" applyAlignment="1">
      <alignment horizontal="left" vertical="center" wrapText="1"/>
    </xf>
    <xf numFmtId="1" fontId="28" fillId="4" borderId="3" xfId="1" applyNumberFormat="1" applyFont="1" applyFill="1" applyBorder="1" applyAlignment="1">
      <alignment horizontal="left" vertical="center" wrapText="1"/>
    </xf>
    <xf numFmtId="0" fontId="28" fillId="0" borderId="2" xfId="1" applyFont="1" applyFill="1" applyBorder="1" applyAlignment="1">
      <alignment horizontal="left" vertical="center" wrapText="1"/>
    </xf>
    <xf numFmtId="1" fontId="19" fillId="4" borderId="105" xfId="0" applyNumberFormat="1" applyFont="1" applyFill="1" applyBorder="1" applyAlignment="1">
      <alignment horizontal="left" vertical="center" wrapText="1"/>
    </xf>
    <xf numFmtId="1" fontId="19" fillId="4" borderId="88" xfId="0" applyNumberFormat="1" applyFont="1" applyFill="1" applyBorder="1" applyAlignment="1">
      <alignment horizontal="left" vertical="center" wrapText="1"/>
    </xf>
    <xf numFmtId="1" fontId="19" fillId="4" borderId="89" xfId="0" applyNumberFormat="1" applyFont="1" applyFill="1" applyBorder="1" applyAlignment="1">
      <alignment horizontal="left" vertical="center" wrapText="1"/>
    </xf>
    <xf numFmtId="1" fontId="5" fillId="4" borderId="37" xfId="1" applyNumberFormat="1" applyFont="1" applyFill="1" applyBorder="1" applyAlignment="1">
      <alignment horizontal="center" vertical="center" wrapText="1"/>
    </xf>
    <xf numFmtId="1" fontId="5" fillId="4" borderId="43" xfId="1" applyNumberFormat="1" applyFont="1" applyFill="1" applyBorder="1" applyAlignment="1">
      <alignment horizontal="center" vertical="center" wrapText="1"/>
    </xf>
    <xf numFmtId="1" fontId="10" fillId="4" borderId="69" xfId="0" applyNumberFormat="1" applyFont="1" applyFill="1" applyBorder="1" applyAlignment="1">
      <alignment horizontal="center" vertical="center" wrapText="1"/>
    </xf>
    <xf numFmtId="1" fontId="10" fillId="4" borderId="102" xfId="0" applyNumberFormat="1" applyFont="1" applyFill="1" applyBorder="1" applyAlignment="1">
      <alignment horizontal="center" vertical="center" wrapText="1"/>
    </xf>
    <xf numFmtId="1" fontId="10" fillId="4" borderId="57" xfId="0" applyNumberFormat="1" applyFont="1" applyFill="1" applyBorder="1" applyAlignment="1">
      <alignment horizontal="center" vertical="center" wrapText="1"/>
    </xf>
    <xf numFmtId="1" fontId="5" fillId="4" borderId="49" xfId="1" applyNumberFormat="1" applyFont="1" applyFill="1" applyBorder="1" applyAlignment="1">
      <alignment horizontal="center" vertical="center" wrapText="1"/>
    </xf>
    <xf numFmtId="1" fontId="5" fillId="4" borderId="50" xfId="1" applyNumberFormat="1" applyFont="1" applyFill="1" applyBorder="1" applyAlignment="1">
      <alignment horizontal="center" vertical="center" wrapText="1"/>
    </xf>
    <xf numFmtId="1" fontId="19" fillId="4" borderId="5" xfId="1" applyNumberFormat="1" applyFont="1" applyFill="1" applyBorder="1" applyAlignment="1">
      <alignment horizontal="center" vertical="center" wrapText="1"/>
    </xf>
    <xf numFmtId="0" fontId="10" fillId="0" borderId="69" xfId="0" applyFont="1" applyBorder="1" applyAlignment="1">
      <alignment horizontal="center" vertical="center" wrapText="1"/>
    </xf>
    <xf numFmtId="0" fontId="10" fillId="0" borderId="102" xfId="0" applyFont="1" applyBorder="1" applyAlignment="1">
      <alignment horizontal="center" vertical="center" wrapText="1"/>
    </xf>
    <xf numFmtId="164" fontId="19" fillId="4" borderId="4" xfId="1" applyNumberFormat="1" applyFont="1" applyFill="1" applyBorder="1" applyAlignment="1">
      <alignment horizontal="center" vertical="center" wrapText="1"/>
    </xf>
    <xf numFmtId="164" fontId="19" fillId="4" borderId="3" xfId="1" applyNumberFormat="1" applyFont="1" applyFill="1" applyBorder="1" applyAlignment="1">
      <alignment horizontal="center" vertical="center" wrapText="1"/>
    </xf>
    <xf numFmtId="164" fontId="19" fillId="4" borderId="83" xfId="1" applyNumberFormat="1" applyFont="1" applyFill="1" applyBorder="1" applyAlignment="1">
      <alignment horizontal="center" vertical="center" wrapText="1"/>
    </xf>
    <xf numFmtId="164" fontId="19" fillId="4" borderId="65" xfId="1"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27" xfId="0" applyNumberFormat="1" applyFont="1" applyFill="1" applyBorder="1" applyAlignment="1">
      <alignment horizontal="center" vertical="center" wrapText="1"/>
    </xf>
    <xf numFmtId="1" fontId="14" fillId="4" borderId="3" xfId="0" applyNumberFormat="1" applyFont="1" applyFill="1" applyBorder="1" applyAlignment="1">
      <alignment vertical="center" wrapText="1"/>
    </xf>
    <xf numFmtId="166" fontId="19" fillId="0" borderId="4" xfId="0" applyNumberFormat="1" applyFont="1" applyBorder="1" applyAlignment="1">
      <alignment horizontal="center" vertical="center" wrapText="1"/>
    </xf>
    <xf numFmtId="166" fontId="19" fillId="0" borderId="3" xfId="0" applyNumberFormat="1" applyFont="1" applyBorder="1" applyAlignment="1">
      <alignment horizontal="center" vertical="center" wrapText="1"/>
    </xf>
    <xf numFmtId="0" fontId="19" fillId="0" borderId="52" xfId="1" applyFont="1" applyFill="1" applyBorder="1" applyAlignment="1">
      <alignment horizontal="center" wrapText="1"/>
    </xf>
    <xf numFmtId="0" fontId="19" fillId="0" borderId="53" xfId="1" applyFont="1" applyFill="1" applyBorder="1" applyAlignment="1">
      <alignment horizontal="center" wrapText="1"/>
    </xf>
    <xf numFmtId="0" fontId="19" fillId="0" borderId="96" xfId="1" applyFont="1" applyFill="1" applyBorder="1" applyAlignment="1">
      <alignment horizontal="center" wrapText="1"/>
    </xf>
    <xf numFmtId="0" fontId="24" fillId="0" borderId="3" xfId="1" applyFont="1" applyFill="1" applyBorder="1" applyAlignment="1">
      <alignment horizontal="center" vertical="center" wrapText="1"/>
    </xf>
    <xf numFmtId="0" fontId="0" fillId="0" borderId="13" xfId="0" applyBorder="1" applyAlignment="1">
      <alignment horizontal="center" vertical="center" wrapText="1"/>
    </xf>
    <xf numFmtId="0" fontId="19" fillId="0" borderId="118" xfId="1" applyFont="1" applyFill="1" applyBorder="1" applyAlignment="1">
      <alignment horizontal="center" vertical="center" wrapText="1"/>
    </xf>
    <xf numFmtId="0" fontId="19" fillId="0" borderId="59" xfId="1" applyFont="1" applyFill="1" applyBorder="1" applyAlignment="1">
      <alignment horizontal="center" vertical="center" wrapText="1"/>
    </xf>
    <xf numFmtId="0" fontId="19" fillId="0" borderId="109" xfId="1"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2" fillId="0" borderId="10" xfId="0" applyFont="1" applyBorder="1" applyAlignment="1">
      <alignment horizontal="center" vertical="center" wrapText="1"/>
    </xf>
    <xf numFmtId="0" fontId="10" fillId="0" borderId="92" xfId="1" applyFont="1" applyFill="1" applyBorder="1" applyAlignment="1">
      <alignment horizontal="left" vertical="center" wrapText="1"/>
    </xf>
    <xf numFmtId="0" fontId="10" fillId="0" borderId="93" xfId="1" applyFont="1" applyFill="1" applyBorder="1" applyAlignment="1">
      <alignment horizontal="left" vertical="center" wrapText="1"/>
    </xf>
    <xf numFmtId="0" fontId="10" fillId="0" borderId="79" xfId="1" applyFont="1" applyFill="1" applyBorder="1" applyAlignment="1">
      <alignment horizontal="left" vertical="center" wrapText="1"/>
    </xf>
    <xf numFmtId="0" fontId="10" fillId="0" borderId="44" xfId="1" applyFont="1" applyFill="1" applyBorder="1" applyAlignment="1">
      <alignment horizontal="left"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wrapText="1"/>
    </xf>
    <xf numFmtId="0" fontId="19" fillId="0" borderId="66" xfId="1" applyFont="1" applyFill="1" applyBorder="1" applyAlignment="1">
      <alignment horizontal="center" wrapText="1"/>
    </xf>
    <xf numFmtId="0" fontId="19" fillId="0" borderId="81" xfId="1" applyFont="1" applyFill="1" applyBorder="1" applyAlignment="1">
      <alignment horizontal="center" wrapText="1"/>
    </xf>
    <xf numFmtId="0" fontId="0" fillId="0" borderId="71" xfId="0" applyFill="1" applyBorder="1" applyAlignment="1">
      <alignment horizontal="center" vertical="center" wrapText="1"/>
    </xf>
    <xf numFmtId="0" fontId="10" fillId="4" borderId="48" xfId="1" applyFont="1" applyFill="1" applyBorder="1" applyAlignment="1">
      <alignment horizontal="left" vertical="top" wrapText="1"/>
    </xf>
    <xf numFmtId="0" fontId="10" fillId="4" borderId="44" xfId="1" applyFont="1" applyFill="1" applyBorder="1" applyAlignment="1">
      <alignment horizontal="left" vertical="top" wrapText="1"/>
    </xf>
    <xf numFmtId="0" fontId="19" fillId="0" borderId="6" xfId="1" applyFont="1" applyFill="1" applyBorder="1" applyAlignment="1">
      <alignment horizontal="center" vertical="center" wrapText="1"/>
    </xf>
    <xf numFmtId="0" fontId="19" fillId="0" borderId="9" xfId="1"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28" fillId="0" borderId="7" xfId="1" applyFont="1" applyFill="1" applyBorder="1" applyAlignment="1">
      <alignment horizontal="left" vertical="center" wrapText="1"/>
    </xf>
    <xf numFmtId="0" fontId="28" fillId="0" borderId="15" xfId="1" applyFont="1" applyFill="1" applyBorder="1" applyAlignment="1">
      <alignment horizontal="left"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10" fillId="0" borderId="48" xfId="1" applyFont="1" applyFill="1" applyBorder="1" applyAlignment="1">
      <alignment horizontal="left" vertical="top" wrapText="1"/>
    </xf>
    <xf numFmtId="0" fontId="10" fillId="0" borderId="44" xfId="1" applyFont="1" applyFill="1" applyBorder="1" applyAlignment="1">
      <alignment horizontal="left" vertical="top" wrapText="1"/>
    </xf>
    <xf numFmtId="0" fontId="19" fillId="0" borderId="49" xfId="1" applyFont="1" applyFill="1" applyBorder="1" applyAlignment="1">
      <alignment horizontal="center" vertical="center" wrapText="1"/>
    </xf>
    <xf numFmtId="0" fontId="19" fillId="0" borderId="72" xfId="1" applyFont="1" applyFill="1" applyBorder="1" applyAlignment="1">
      <alignment horizontal="center" vertical="center" wrapText="1"/>
    </xf>
    <xf numFmtId="0" fontId="5" fillId="0" borderId="64" xfId="1" applyFont="1" applyFill="1" applyBorder="1" applyAlignment="1">
      <alignment horizontal="left" vertical="center" wrapText="1"/>
    </xf>
    <xf numFmtId="0" fontId="5" fillId="0" borderId="15" xfId="1" applyFont="1" applyFill="1" applyBorder="1" applyAlignment="1">
      <alignment horizontal="left" vertical="center" wrapText="1"/>
    </xf>
    <xf numFmtId="0" fontId="24" fillId="6" borderId="14" xfId="1" applyFont="1" applyFill="1" applyBorder="1" applyAlignment="1">
      <alignment horizontal="center" vertical="center"/>
    </xf>
    <xf numFmtId="0" fontId="24" fillId="6" borderId="0" xfId="1" applyFont="1" applyFill="1" applyBorder="1" applyAlignment="1">
      <alignment horizontal="center" vertical="center"/>
    </xf>
    <xf numFmtId="0" fontId="24" fillId="6" borderId="25" xfId="1" applyFont="1" applyFill="1" applyBorder="1" applyAlignment="1">
      <alignment horizontal="center" vertical="center"/>
    </xf>
    <xf numFmtId="0" fontId="10" fillId="0" borderId="94" xfId="1" applyFont="1" applyFill="1" applyBorder="1" applyAlignment="1">
      <alignment horizontal="left" vertical="center" wrapText="1"/>
    </xf>
    <xf numFmtId="0" fontId="19" fillId="4" borderId="49" xfId="1" applyFont="1" applyFill="1" applyBorder="1" applyAlignment="1">
      <alignment horizontal="center" vertical="center" wrapText="1"/>
    </xf>
    <xf numFmtId="0" fontId="19" fillId="4" borderId="50" xfId="1" applyFont="1" applyFill="1" applyBorder="1" applyAlignment="1">
      <alignment horizontal="center" vertical="center" wrapText="1"/>
    </xf>
    <xf numFmtId="0" fontId="19" fillId="4" borderId="51" xfId="1" applyFont="1" applyFill="1" applyBorder="1" applyAlignment="1">
      <alignment horizontal="center" vertical="center" wrapText="1"/>
    </xf>
    <xf numFmtId="0" fontId="0" fillId="0" borderId="72" xfId="0" applyFill="1" applyBorder="1" applyAlignment="1">
      <alignment horizontal="center" vertical="center" wrapText="1"/>
    </xf>
    <xf numFmtId="0" fontId="5" fillId="0" borderId="46"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5" fillId="0" borderId="48" xfId="1" applyFont="1" applyFill="1" applyBorder="1" applyAlignment="1">
      <alignment horizontal="left" vertical="center" wrapText="1"/>
    </xf>
    <xf numFmtId="0" fontId="10" fillId="0" borderId="61" xfId="1" applyFont="1" applyFill="1" applyBorder="1" applyAlignment="1">
      <alignment horizontal="left" vertical="center" wrapText="1"/>
    </xf>
    <xf numFmtId="0" fontId="10" fillId="0" borderId="80" xfId="1" applyFont="1" applyFill="1" applyBorder="1" applyAlignment="1">
      <alignment horizontal="left" vertical="center" wrapText="1"/>
    </xf>
    <xf numFmtId="0" fontId="24" fillId="6" borderId="35" xfId="1" applyFont="1" applyFill="1" applyBorder="1" applyAlignment="1">
      <alignment horizontal="center"/>
    </xf>
    <xf numFmtId="0" fontId="24" fillId="6" borderId="32" xfId="1" applyFont="1" applyFill="1" applyBorder="1" applyAlignment="1">
      <alignment horizontal="center"/>
    </xf>
    <xf numFmtId="0" fontId="24" fillId="6" borderId="33" xfId="1" applyFont="1" applyFill="1" applyBorder="1" applyAlignment="1">
      <alignment horizontal="center"/>
    </xf>
    <xf numFmtId="0" fontId="24" fillId="0" borderId="77" xfId="1" applyFont="1" applyFill="1" applyBorder="1" applyAlignment="1">
      <alignment horizontal="center" vertical="top" wrapText="1"/>
    </xf>
    <xf numFmtId="0" fontId="24" fillId="0" borderId="63" xfId="1" applyFont="1" applyFill="1" applyBorder="1" applyAlignment="1">
      <alignment horizontal="center" vertical="top" wrapText="1"/>
    </xf>
    <xf numFmtId="0" fontId="24" fillId="0" borderId="25" xfId="1" applyFont="1" applyFill="1" applyBorder="1" applyAlignment="1">
      <alignment horizontal="center" vertical="top" wrapText="1"/>
    </xf>
    <xf numFmtId="165" fontId="19" fillId="0" borderId="2" xfId="1" applyNumberFormat="1" applyFont="1" applyFill="1" applyBorder="1" applyAlignment="1">
      <alignment horizontal="center" vertical="center"/>
    </xf>
    <xf numFmtId="0" fontId="5" fillId="0" borderId="38" xfId="1" applyFont="1" applyFill="1" applyBorder="1" applyAlignment="1">
      <alignment horizontal="left" vertical="center" wrapText="1"/>
    </xf>
    <xf numFmtId="0" fontId="5" fillId="0" borderId="3" xfId="1" applyFont="1" applyFill="1" applyBorder="1" applyAlignment="1">
      <alignment horizontal="left" vertical="center" wrapText="1"/>
    </xf>
    <xf numFmtId="0" fontId="19" fillId="0" borderId="87" xfId="1" applyFont="1" applyFill="1" applyBorder="1" applyAlignment="1">
      <alignment horizontal="center" vertical="center" wrapText="1"/>
    </xf>
    <xf numFmtId="0" fontId="19" fillId="0" borderId="88" xfId="1" applyFont="1" applyFill="1" applyBorder="1" applyAlignment="1">
      <alignment horizontal="center" vertical="center" wrapText="1"/>
    </xf>
    <xf numFmtId="0" fontId="19" fillId="0" borderId="89" xfId="1" applyFont="1" applyFill="1" applyBorder="1" applyAlignment="1">
      <alignment horizontal="center" vertical="center" wrapText="1"/>
    </xf>
    <xf numFmtId="0" fontId="5" fillId="0" borderId="2" xfId="1" applyFont="1" applyFill="1" applyBorder="1" applyAlignment="1">
      <alignment horizontal="left" vertical="top" wrapText="1"/>
    </xf>
    <xf numFmtId="0" fontId="5" fillId="0" borderId="8" xfId="1" applyFont="1" applyFill="1" applyBorder="1" applyAlignment="1">
      <alignment horizontal="left" vertical="top" wrapText="1"/>
    </xf>
    <xf numFmtId="0" fontId="5" fillId="0" borderId="34" xfId="1" applyFont="1" applyFill="1" applyBorder="1" applyAlignment="1">
      <alignment horizontal="left" vertical="top" wrapText="1"/>
    </xf>
    <xf numFmtId="0" fontId="5" fillId="0" borderId="26" xfId="1" applyFont="1" applyFill="1" applyBorder="1" applyAlignment="1">
      <alignment horizontal="left" vertical="top" wrapText="1"/>
    </xf>
    <xf numFmtId="0" fontId="5" fillId="0" borderId="19" xfId="1" applyFont="1" applyFill="1" applyBorder="1" applyAlignment="1">
      <alignment horizontal="left" vertical="center" wrapText="1"/>
    </xf>
    <xf numFmtId="0" fontId="5" fillId="0" borderId="74" xfId="1" applyFont="1" applyFill="1" applyBorder="1" applyAlignment="1">
      <alignment horizontal="left" vertical="center" wrapText="1"/>
    </xf>
    <xf numFmtId="0" fontId="10" fillId="0" borderId="17" xfId="1" applyFont="1" applyFill="1" applyBorder="1" applyAlignment="1">
      <alignment horizontal="left" vertical="center" wrapText="1"/>
    </xf>
    <xf numFmtId="0" fontId="10" fillId="0" borderId="113" xfId="1" applyFont="1" applyFill="1" applyBorder="1" applyAlignment="1">
      <alignment horizontal="left" vertical="center" wrapText="1"/>
    </xf>
    <xf numFmtId="0" fontId="10" fillId="0" borderId="68" xfId="1" applyFont="1" applyFill="1" applyBorder="1" applyAlignment="1">
      <alignment horizontal="left" vertical="top" wrapText="1"/>
    </xf>
    <xf numFmtId="0" fontId="10" fillId="0" borderId="50" xfId="1" applyFont="1" applyFill="1" applyBorder="1" applyAlignment="1">
      <alignment horizontal="left" vertical="top" wrapText="1"/>
    </xf>
    <xf numFmtId="0" fontId="19" fillId="0" borderId="10" xfId="1" applyFont="1" applyFill="1" applyBorder="1" applyAlignment="1">
      <alignment horizontal="center" vertical="center"/>
    </xf>
    <xf numFmtId="0" fontId="19" fillId="0" borderId="71" xfId="1" applyFont="1" applyFill="1" applyBorder="1" applyAlignment="1">
      <alignment horizontal="center" vertical="center"/>
    </xf>
    <xf numFmtId="0" fontId="19" fillId="0" borderId="49" xfId="1" applyFont="1" applyFill="1" applyBorder="1" applyAlignment="1">
      <alignment horizontal="center" vertical="center"/>
    </xf>
    <xf numFmtId="0" fontId="19" fillId="0" borderId="72" xfId="1" applyFont="1" applyFill="1" applyBorder="1" applyAlignment="1">
      <alignment horizontal="center" vertical="center"/>
    </xf>
    <xf numFmtId="0" fontId="28" fillId="0" borderId="75" xfId="1" applyFont="1" applyFill="1" applyBorder="1" applyAlignment="1">
      <alignment horizontal="left" vertical="center" wrapText="1"/>
    </xf>
    <xf numFmtId="0" fontId="10" fillId="0" borderId="62" xfId="1" applyFont="1" applyFill="1" applyBorder="1" applyAlignment="1">
      <alignment horizontal="left" vertical="center" wrapText="1"/>
    </xf>
    <xf numFmtId="0" fontId="10" fillId="0" borderId="74" xfId="1" applyFont="1" applyFill="1" applyBorder="1" applyAlignment="1">
      <alignment horizontal="left" vertical="center" wrapText="1"/>
    </xf>
    <xf numFmtId="0" fontId="10" fillId="0" borderId="39" xfId="1" applyFont="1" applyFill="1" applyBorder="1" applyAlignment="1">
      <alignment horizontal="left" vertical="center" wrapText="1"/>
    </xf>
    <xf numFmtId="0" fontId="24" fillId="0" borderId="101" xfId="1" applyFont="1" applyFill="1" applyBorder="1" applyAlignment="1">
      <alignment horizontal="center" vertical="top" wrapText="1"/>
    </xf>
    <xf numFmtId="0" fontId="19" fillId="0" borderId="52" xfId="1" applyFont="1" applyFill="1" applyBorder="1" applyAlignment="1">
      <alignment horizontal="center" vertical="center" wrapText="1"/>
    </xf>
    <xf numFmtId="0" fontId="19" fillId="0" borderId="53" xfId="1" applyFont="1" applyFill="1" applyBorder="1" applyAlignment="1">
      <alignment horizontal="center" vertical="center" wrapText="1"/>
    </xf>
    <xf numFmtId="0" fontId="19" fillId="0" borderId="130" xfId="1" applyFont="1" applyFill="1" applyBorder="1" applyAlignment="1">
      <alignment horizontal="center" vertical="center" wrapText="1"/>
    </xf>
    <xf numFmtId="0" fontId="19" fillId="0" borderId="0" xfId="1" applyFont="1" applyFill="1" applyBorder="1" applyAlignment="1">
      <alignment horizontal="justify" wrapText="1"/>
    </xf>
    <xf numFmtId="0" fontId="19" fillId="0" borderId="104" xfId="0" applyFont="1" applyBorder="1" applyAlignment="1">
      <alignment horizontal="center" vertical="top" wrapText="1"/>
    </xf>
    <xf numFmtId="0" fontId="19" fillId="0" borderId="107"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5" xfId="0" applyFont="1" applyBorder="1" applyAlignment="1">
      <alignment horizontal="center" vertical="center" wrapText="1"/>
    </xf>
    <xf numFmtId="0" fontId="5" fillId="0" borderId="49"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5" fillId="0" borderId="11" xfId="1" applyFont="1" applyFill="1" applyBorder="1" applyAlignment="1">
      <alignment horizontal="left" vertical="center" wrapText="1"/>
    </xf>
    <xf numFmtId="0" fontId="24" fillId="6" borderId="14" xfId="1" applyFont="1" applyFill="1" applyBorder="1" applyAlignment="1">
      <alignment horizontal="center" vertical="top" wrapText="1"/>
    </xf>
    <xf numFmtId="0" fontId="24" fillId="6" borderId="0" xfId="1" applyFont="1" applyFill="1" applyBorder="1" applyAlignment="1">
      <alignment horizontal="center" vertical="top" wrapText="1"/>
    </xf>
    <xf numFmtId="0" fontId="24" fillId="6" borderId="25" xfId="1" applyFont="1" applyFill="1" applyBorder="1" applyAlignment="1">
      <alignment horizontal="center" vertical="top" wrapText="1"/>
    </xf>
    <xf numFmtId="0" fontId="19" fillId="0" borderId="105" xfId="1" applyFont="1" applyFill="1" applyBorder="1" applyAlignment="1">
      <alignment horizontal="center" vertical="center" wrapText="1"/>
    </xf>
    <xf numFmtId="1" fontId="1" fillId="4" borderId="8" xfId="0" applyNumberFormat="1" applyFont="1" applyFill="1" applyBorder="1" applyAlignment="1">
      <alignment horizontal="right" vertical="center" wrapText="1"/>
    </xf>
    <xf numFmtId="1" fontId="1" fillId="4" borderId="34" xfId="0" applyNumberFormat="1" applyFont="1" applyFill="1" applyBorder="1" applyAlignment="1">
      <alignment horizontal="right" vertical="center" wrapText="1"/>
    </xf>
    <xf numFmtId="1" fontId="1" fillId="4" borderId="26" xfId="0" applyNumberFormat="1" applyFont="1" applyFill="1" applyBorder="1" applyAlignment="1">
      <alignment horizontal="right" vertical="center" wrapText="1"/>
    </xf>
    <xf numFmtId="1" fontId="24" fillId="6" borderId="79" xfId="1" applyNumberFormat="1" applyFont="1" applyFill="1" applyBorder="1" applyAlignment="1">
      <alignment horizontal="center" vertical="center" wrapText="1"/>
    </xf>
    <xf numFmtId="1" fontId="24" fillId="6" borderId="59" xfId="1" applyNumberFormat="1" applyFont="1" applyFill="1" applyBorder="1" applyAlignment="1">
      <alignment horizontal="center" vertical="center" wrapText="1"/>
    </xf>
    <xf numFmtId="1" fontId="24" fillId="6" borderId="124" xfId="1" applyNumberFormat="1" applyFont="1" applyFill="1" applyBorder="1" applyAlignment="1">
      <alignment horizontal="center" vertical="center" wrapText="1"/>
    </xf>
    <xf numFmtId="0" fontId="24" fillId="0" borderId="66" xfId="1" applyFont="1" applyFill="1" applyBorder="1" applyAlignment="1">
      <alignment horizontal="center" wrapText="1"/>
    </xf>
    <xf numFmtId="0" fontId="24" fillId="0" borderId="81" xfId="1" applyFont="1" applyFill="1" applyBorder="1" applyAlignment="1">
      <alignment horizontal="center" wrapText="1"/>
    </xf>
    <xf numFmtId="0" fontId="24" fillId="6" borderId="78" xfId="1" applyFont="1" applyFill="1" applyBorder="1" applyAlignment="1">
      <alignment horizontal="center" wrapText="1"/>
    </xf>
    <xf numFmtId="0" fontId="24" fillId="6" borderId="0" xfId="1" applyFont="1" applyFill="1" applyBorder="1" applyAlignment="1">
      <alignment horizontal="center" wrapText="1"/>
    </xf>
    <xf numFmtId="0" fontId="24" fillId="6" borderId="73" xfId="1" applyFont="1" applyFill="1" applyBorder="1" applyAlignment="1">
      <alignment horizontal="center" wrapText="1"/>
    </xf>
    <xf numFmtId="0" fontId="19" fillId="0" borderId="116" xfId="1" applyFont="1" applyFill="1" applyBorder="1" applyAlignment="1">
      <alignment horizontal="center" wrapText="1"/>
    </xf>
    <xf numFmtId="0" fontId="24" fillId="6" borderId="14" xfId="1" applyFont="1" applyFill="1" applyBorder="1" applyAlignment="1">
      <alignment horizontal="center" wrapText="1"/>
    </xf>
    <xf numFmtId="0" fontId="24" fillId="6" borderId="25" xfId="1" applyFont="1" applyFill="1" applyBorder="1" applyAlignment="1">
      <alignment horizontal="center" wrapText="1"/>
    </xf>
    <xf numFmtId="0" fontId="5" fillId="0" borderId="10" xfId="1" applyFont="1" applyFill="1" applyBorder="1" applyAlignment="1">
      <alignment vertical="top" wrapText="1"/>
    </xf>
    <xf numFmtId="0" fontId="5" fillId="0" borderId="12" xfId="1" applyFont="1" applyFill="1" applyBorder="1" applyAlignment="1">
      <alignment vertical="top" wrapText="1"/>
    </xf>
    <xf numFmtId="0" fontId="5" fillId="0" borderId="13" xfId="1" applyFont="1" applyFill="1" applyBorder="1" applyAlignment="1">
      <alignment vertical="top" wrapText="1"/>
    </xf>
    <xf numFmtId="0" fontId="19" fillId="0" borderId="10" xfId="1" applyFont="1" applyFill="1" applyBorder="1" applyAlignment="1">
      <alignment horizontal="center" vertical="top" wrapText="1"/>
    </xf>
    <xf numFmtId="0" fontId="19" fillId="0" borderId="71" xfId="1" applyFont="1" applyFill="1" applyBorder="1" applyAlignment="1">
      <alignment horizontal="center" vertical="top" wrapText="1"/>
    </xf>
    <xf numFmtId="0" fontId="19" fillId="0" borderId="29" xfId="1" applyFont="1" applyFill="1" applyBorder="1" applyAlignment="1">
      <alignment horizontal="center" wrapText="1"/>
    </xf>
    <xf numFmtId="0" fontId="19" fillId="0" borderId="30" xfId="1" applyFont="1" applyFill="1" applyBorder="1" applyAlignment="1">
      <alignment horizontal="center" wrapText="1"/>
    </xf>
    <xf numFmtId="0" fontId="19" fillId="0" borderId="31" xfId="1" applyFont="1" applyFill="1" applyBorder="1" applyAlignment="1">
      <alignment horizontal="center" wrapText="1"/>
    </xf>
    <xf numFmtId="0" fontId="19" fillId="0" borderId="49" xfId="1" applyFont="1" applyFill="1" applyBorder="1" applyAlignment="1">
      <alignment horizontal="center" vertical="top" wrapText="1"/>
    </xf>
    <xf numFmtId="0" fontId="19" fillId="0" borderId="72" xfId="1" applyFont="1" applyFill="1" applyBorder="1" applyAlignment="1">
      <alignment horizontal="center" vertical="top" wrapText="1"/>
    </xf>
    <xf numFmtId="0" fontId="19" fillId="0" borderId="69" xfId="0" applyFont="1" applyBorder="1" applyAlignment="1">
      <alignment horizontal="center" vertical="center" wrapText="1"/>
    </xf>
    <xf numFmtId="0" fontId="19" fillId="0" borderId="102" xfId="0" applyFont="1" applyBorder="1" applyAlignment="1">
      <alignment horizontal="center" vertical="center" wrapText="1"/>
    </xf>
    <xf numFmtId="0" fontId="19" fillId="0" borderId="7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3"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1" xfId="1" applyFont="1" applyFill="1" applyBorder="1" applyAlignment="1">
      <alignment horizontal="left" vertical="center" wrapText="1"/>
    </xf>
    <xf numFmtId="0" fontId="5" fillId="0" borderId="4" xfId="1" applyFont="1" applyFill="1" applyBorder="1" applyAlignment="1">
      <alignment horizontal="left" vertical="top" wrapText="1"/>
    </xf>
    <xf numFmtId="0" fontId="19" fillId="0" borderId="6" xfId="1" applyFont="1" applyFill="1" applyBorder="1" applyAlignment="1">
      <alignment horizontal="center" wrapText="1"/>
    </xf>
    <xf numFmtId="0" fontId="19" fillId="0" borderId="9" xfId="1" applyFont="1" applyFill="1" applyBorder="1" applyAlignment="1">
      <alignment horizontal="center" wrapText="1"/>
    </xf>
    <xf numFmtId="0" fontId="0" fillId="0" borderId="13" xfId="0" applyBorder="1" applyAlignment="1">
      <alignment horizontal="center" wrapText="1"/>
    </xf>
    <xf numFmtId="1" fontId="19" fillId="0" borderId="10" xfId="1" applyNumberFormat="1" applyFont="1" applyFill="1" applyBorder="1" applyAlignment="1">
      <alignment horizontal="center" wrapText="1"/>
    </xf>
    <xf numFmtId="0" fontId="5" fillId="0" borderId="4" xfId="1" applyFont="1" applyFill="1" applyBorder="1" applyAlignment="1">
      <alignment horizontal="left" vertical="center" wrapText="1"/>
    </xf>
    <xf numFmtId="0" fontId="19" fillId="0" borderId="0" xfId="1" applyFont="1" applyFill="1" applyBorder="1" applyAlignment="1">
      <alignment horizontal="center" wrapText="1"/>
    </xf>
    <xf numFmtId="0" fontId="19" fillId="0" borderId="0" xfId="1" applyFont="1" applyFill="1" applyBorder="1" applyAlignment="1">
      <alignment horizontal="center" vertical="top" wrapText="1"/>
    </xf>
    <xf numFmtId="0" fontId="23" fillId="0" borderId="0" xfId="0" applyFont="1" applyBorder="1" applyAlignment="1">
      <alignment horizontal="center" vertical="top" wrapText="1"/>
    </xf>
    <xf numFmtId="0" fontId="5" fillId="4" borderId="101" xfId="1" applyFont="1" applyFill="1" applyBorder="1" applyAlignment="1">
      <alignment horizontal="center" vertical="center" wrapText="1"/>
    </xf>
    <xf numFmtId="0" fontId="5" fillId="4" borderId="76" xfId="1" applyFont="1" applyFill="1" applyBorder="1" applyAlignment="1">
      <alignment horizontal="center" vertical="center" wrapText="1"/>
    </xf>
    <xf numFmtId="0" fontId="19" fillId="0" borderId="54" xfId="1" applyFont="1" applyFill="1" applyBorder="1" applyAlignment="1">
      <alignment horizontal="center" wrapText="1"/>
    </xf>
    <xf numFmtId="0" fontId="19" fillId="0" borderId="15" xfId="1" applyFont="1" applyFill="1" applyBorder="1" applyAlignment="1">
      <alignment horizontal="center" wrapText="1"/>
    </xf>
    <xf numFmtId="0" fontId="19" fillId="0" borderId="21" xfId="1" applyFont="1" applyFill="1" applyBorder="1" applyAlignment="1">
      <alignment horizont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2" fillId="0" borderId="3" xfId="0" applyFont="1" applyBorder="1" applyAlignment="1">
      <alignment horizontal="justify" vertical="center" wrapText="1"/>
    </xf>
    <xf numFmtId="165" fontId="2" fillId="0" borderId="4"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2" fillId="0" borderId="5" xfId="0" applyFont="1" applyBorder="1" applyAlignment="1">
      <alignment horizontal="center" vertical="center" wrapText="1"/>
    </xf>
    <xf numFmtId="166" fontId="30" fillId="0" borderId="4" xfId="0" applyNumberFormat="1" applyFont="1" applyBorder="1" applyAlignment="1">
      <alignment vertical="center"/>
    </xf>
    <xf numFmtId="166" fontId="30" fillId="0" borderId="5" xfId="0" applyNumberFormat="1" applyFont="1" applyBorder="1" applyAlignment="1">
      <alignment vertical="center"/>
    </xf>
    <xf numFmtId="0" fontId="2" fillId="0" borderId="2" xfId="0" applyFont="1" applyBorder="1" applyAlignment="1">
      <alignment horizontal="justify"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30" fillId="0" borderId="5" xfId="0" applyFont="1" applyBorder="1" applyAlignment="1">
      <alignment horizontal="justify" vertical="center" wrapText="1"/>
    </xf>
    <xf numFmtId="0" fontId="30" fillId="0" borderId="3" xfId="0" applyFont="1" applyBorder="1" applyAlignment="1">
      <alignment horizontal="justify" vertical="center" wrapText="1"/>
    </xf>
    <xf numFmtId="0" fontId="30" fillId="0" borderId="5" xfId="0" applyFont="1" applyBorder="1" applyAlignment="1">
      <alignment horizontal="center" vertical="center" wrapText="1"/>
    </xf>
    <xf numFmtId="0" fontId="7" fillId="0" borderId="2" xfId="0" applyFont="1" applyBorder="1" applyAlignment="1">
      <alignment horizontal="center" vertical="center" wrapText="1"/>
    </xf>
    <xf numFmtId="44" fontId="7" fillId="4" borderId="8" xfId="2" applyFont="1" applyFill="1" applyBorder="1" applyAlignment="1">
      <alignment horizontal="center" vertical="center" wrapText="1"/>
    </xf>
    <xf numFmtId="44" fontId="7" fillId="4" borderId="34" xfId="2" applyFont="1" applyFill="1" applyBorder="1" applyAlignment="1">
      <alignment horizontal="center" vertical="center" wrapText="1"/>
    </xf>
    <xf numFmtId="44" fontId="7" fillId="4" borderId="26" xfId="2" applyFont="1" applyFill="1" applyBorder="1" applyAlignment="1">
      <alignment horizontal="center" vertical="center" wrapText="1"/>
    </xf>
    <xf numFmtId="0" fontId="2" fillId="0" borderId="4" xfId="0" applyFont="1" applyBorder="1" applyAlignment="1">
      <alignment vertical="center" wrapText="1"/>
    </xf>
    <xf numFmtId="0" fontId="30" fillId="0" borderId="5" xfId="0" applyFont="1" applyBorder="1" applyAlignment="1">
      <alignment vertical="center" wrapText="1"/>
    </xf>
    <xf numFmtId="0" fontId="30" fillId="0" borderId="3" xfId="0" applyFont="1" applyBorder="1" applyAlignment="1">
      <alignment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0" fillId="4" borderId="5"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7" fillId="0" borderId="4" xfId="0" applyFont="1" applyBorder="1" applyAlignment="1">
      <alignment vertical="center"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4" borderId="2" xfId="0" applyFont="1" applyFill="1" applyBorder="1" applyAlignment="1">
      <alignment horizontal="right"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4" xfId="0" applyFont="1" applyFill="1" applyBorder="1" applyAlignment="1">
      <alignment horizontal="left" vertical="center" wrapText="1"/>
    </xf>
    <xf numFmtId="164" fontId="10" fillId="4" borderId="4" xfId="0" applyNumberFormat="1"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5" fontId="2" fillId="0" borderId="2"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30" fillId="0" borderId="12" xfId="0" applyFont="1" applyBorder="1" applyAlignment="1">
      <alignment horizontal="left"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9" fontId="2" fillId="0" borderId="4" xfId="0" applyNumberFormat="1" applyFont="1" applyFill="1" applyBorder="1" applyAlignment="1">
      <alignment horizontal="justify" vertical="center" wrapText="1"/>
    </xf>
    <xf numFmtId="49" fontId="2" fillId="0" borderId="5" xfId="0" applyNumberFormat="1" applyFont="1" applyFill="1" applyBorder="1" applyAlignment="1">
      <alignment horizontal="justify" vertical="center" wrapText="1"/>
    </xf>
    <xf numFmtId="49" fontId="2" fillId="0" borderId="3" xfId="0" applyNumberFormat="1" applyFont="1" applyFill="1" applyBorder="1" applyAlignment="1">
      <alignment horizontal="justify"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164" fontId="2" fillId="0" borderId="3"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0" fillId="0" borderId="3" xfId="0" applyFont="1" applyBorder="1" applyAlignment="1">
      <alignment horizontal="center" vertical="center"/>
    </xf>
    <xf numFmtId="0" fontId="7" fillId="0" borderId="5" xfId="0" applyFont="1" applyBorder="1" applyAlignment="1">
      <alignment horizontal="justify"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7" fillId="0" borderId="3" xfId="0" applyFont="1" applyBorder="1" applyAlignment="1">
      <alignment horizontal="justify" vertical="center" wrapText="1"/>
    </xf>
    <xf numFmtId="164" fontId="2" fillId="0" borderId="2" xfId="0" applyNumberFormat="1" applyFont="1" applyBorder="1" applyAlignment="1">
      <alignment horizontal="center" vertical="center" wrapText="1"/>
    </xf>
    <xf numFmtId="0" fontId="2" fillId="0" borderId="5" xfId="0" applyFont="1" applyBorder="1" applyAlignment="1">
      <alignment horizontal="center" vertical="center"/>
    </xf>
    <xf numFmtId="0" fontId="2" fillId="4" borderId="5"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2" fillId="4" borderId="38" xfId="0" applyFont="1" applyFill="1" applyBorder="1" applyAlignment="1">
      <alignment horizontal="center" vertical="center" wrapText="1"/>
    </xf>
    <xf numFmtId="164" fontId="2" fillId="4" borderId="38" xfId="0" applyNumberFormat="1" applyFont="1" applyFill="1" applyBorder="1" applyAlignment="1">
      <alignment horizontal="center" vertical="center"/>
    </xf>
    <xf numFmtId="164" fontId="2" fillId="4" borderId="5"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wrapText="1"/>
    </xf>
    <xf numFmtId="0" fontId="3" fillId="4" borderId="1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10" fillId="4" borderId="4" xfId="0" applyFont="1" applyFill="1" applyBorder="1" applyAlignment="1">
      <alignment vertical="center" wrapText="1"/>
    </xf>
    <xf numFmtId="0" fontId="10" fillId="4" borderId="3" xfId="0" applyFont="1" applyFill="1" applyBorder="1" applyAlignment="1">
      <alignment vertical="center" wrapText="1"/>
    </xf>
    <xf numFmtId="0" fontId="2" fillId="4" borderId="3" xfId="0" applyFont="1" applyFill="1" applyBorder="1" applyAlignment="1">
      <alignment horizontal="left" vertical="center" wrapText="1"/>
    </xf>
    <xf numFmtId="0" fontId="2" fillId="4" borderId="44" xfId="0" applyFont="1" applyFill="1" applyBorder="1" applyAlignment="1">
      <alignment horizontal="left" vertical="center" wrapText="1"/>
    </xf>
    <xf numFmtId="0" fontId="2" fillId="4" borderId="38" xfId="0" applyFont="1" applyFill="1" applyBorder="1" applyAlignment="1">
      <alignment horizontal="left" vertical="center" wrapText="1"/>
    </xf>
    <xf numFmtId="0" fontId="2" fillId="4" borderId="27" xfId="0" applyFont="1" applyFill="1" applyBorder="1" applyAlignment="1">
      <alignment horizontal="left" vertical="center" wrapText="1"/>
    </xf>
    <xf numFmtId="0" fontId="7" fillId="4" borderId="58"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109" xfId="0" applyFont="1" applyFill="1" applyBorder="1" applyAlignment="1">
      <alignment horizontal="center" vertical="center"/>
    </xf>
    <xf numFmtId="0" fontId="2" fillId="4" borderId="5" xfId="0" applyFont="1" applyFill="1" applyBorder="1" applyAlignment="1">
      <alignment horizontal="left" vertical="center" wrapText="1"/>
    </xf>
    <xf numFmtId="0" fontId="2" fillId="4" borderId="101" xfId="0" applyFont="1" applyFill="1" applyBorder="1" applyAlignment="1">
      <alignment horizontal="center" vertical="center"/>
    </xf>
    <xf numFmtId="0" fontId="2" fillId="4" borderId="76" xfId="0" applyFont="1" applyFill="1" applyBorder="1" applyAlignment="1">
      <alignment horizontal="center" vertical="center"/>
    </xf>
    <xf numFmtId="0" fontId="2" fillId="4" borderId="77" xfId="0" applyFont="1" applyFill="1" applyBorder="1" applyAlignment="1">
      <alignment horizontal="center" vertical="center"/>
    </xf>
    <xf numFmtId="0" fontId="2" fillId="4" borderId="79" xfId="0" applyFont="1" applyFill="1" applyBorder="1" applyAlignment="1">
      <alignment horizontal="center" vertical="center"/>
    </xf>
    <xf numFmtId="164" fontId="2" fillId="4" borderId="105" xfId="0" applyNumberFormat="1" applyFont="1" applyFill="1" applyBorder="1" applyAlignment="1">
      <alignment horizontal="center" vertical="center" wrapText="1"/>
    </xf>
    <xf numFmtId="164" fontId="2" fillId="4" borderId="88" xfId="0" applyNumberFormat="1" applyFont="1" applyFill="1" applyBorder="1" applyAlignment="1">
      <alignment horizontal="center" vertical="center" wrapText="1"/>
    </xf>
    <xf numFmtId="164" fontId="2" fillId="4" borderId="89" xfId="0" applyNumberFormat="1" applyFont="1" applyFill="1" applyBorder="1" applyAlignment="1">
      <alignment horizontal="center" vertical="center" wrapText="1"/>
    </xf>
    <xf numFmtId="0" fontId="2" fillId="4" borderId="41" xfId="0" applyFont="1" applyFill="1" applyBorder="1" applyAlignment="1">
      <alignment horizontal="center" vertical="center"/>
    </xf>
    <xf numFmtId="0" fontId="2" fillId="4" borderId="105" xfId="0" applyFont="1" applyFill="1" applyBorder="1" applyAlignment="1">
      <alignment horizontal="center" vertical="center" wrapText="1"/>
    </xf>
    <xf numFmtId="0" fontId="2" fillId="4" borderId="88" xfId="0" applyFont="1" applyFill="1" applyBorder="1" applyAlignment="1">
      <alignment horizontal="center" vertical="center" wrapText="1"/>
    </xf>
    <xf numFmtId="0" fontId="2" fillId="4" borderId="89" xfId="0" applyFont="1" applyFill="1" applyBorder="1" applyAlignment="1">
      <alignment horizontal="center" vertical="center" wrapText="1"/>
    </xf>
    <xf numFmtId="0" fontId="7" fillId="4" borderId="110" xfId="0" applyFont="1" applyFill="1" applyBorder="1" applyAlignment="1">
      <alignment horizontal="center" vertical="center"/>
    </xf>
    <xf numFmtId="0" fontId="7" fillId="4" borderId="88" xfId="0" applyFont="1" applyFill="1" applyBorder="1" applyAlignment="1">
      <alignment horizontal="center" vertical="center"/>
    </xf>
    <xf numFmtId="0" fontId="7" fillId="4" borderId="89" xfId="0" applyFont="1" applyFill="1" applyBorder="1" applyAlignment="1">
      <alignment horizontal="center" vertical="center"/>
    </xf>
    <xf numFmtId="0" fontId="2" fillId="4" borderId="2"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34" xfId="0" applyFont="1" applyFill="1" applyBorder="1" applyAlignment="1">
      <alignment horizontal="center" vertical="center"/>
    </xf>
    <xf numFmtId="0" fontId="7" fillId="4" borderId="26" xfId="0" applyFont="1" applyFill="1" applyBorder="1" applyAlignment="1">
      <alignment horizontal="center" vertical="center"/>
    </xf>
    <xf numFmtId="0" fontId="2" fillId="4" borderId="104" xfId="0" applyFont="1" applyFill="1" applyBorder="1" applyAlignment="1">
      <alignment horizontal="justify" vertical="center" wrapText="1"/>
    </xf>
    <xf numFmtId="4" fontId="2" fillId="4" borderId="104" xfId="0" applyNumberFormat="1" applyFont="1" applyFill="1" applyBorder="1" applyAlignment="1">
      <alignment horizontal="justify" vertical="center" wrapText="1"/>
    </xf>
    <xf numFmtId="0" fontId="7" fillId="4" borderId="14"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8" fillId="4" borderId="0" xfId="0" applyFont="1" applyFill="1" applyBorder="1" applyAlignment="1">
      <alignment horizontal="center" vertical="center" wrapText="1"/>
    </xf>
    <xf numFmtId="164" fontId="2" fillId="4" borderId="40" xfId="0" applyNumberFormat="1" applyFont="1" applyFill="1" applyBorder="1" applyAlignment="1">
      <alignment horizontal="justify" vertical="center"/>
    </xf>
    <xf numFmtId="164" fontId="2" fillId="4" borderId="42" xfId="0" applyNumberFormat="1" applyFont="1" applyFill="1" applyBorder="1" applyAlignment="1">
      <alignment horizontal="justify" vertical="center"/>
    </xf>
    <xf numFmtId="164" fontId="2" fillId="4" borderId="45" xfId="0" applyNumberFormat="1" applyFont="1" applyFill="1" applyBorder="1" applyAlignment="1">
      <alignment horizontal="justify" vertical="center"/>
    </xf>
    <xf numFmtId="0" fontId="1" fillId="4" borderId="0"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25" xfId="0" applyFont="1" applyFill="1" applyBorder="1" applyAlignment="1">
      <alignment horizontal="center" vertical="center"/>
    </xf>
    <xf numFmtId="0" fontId="0" fillId="4" borderId="0" xfId="0" applyFill="1" applyBorder="1" applyAlignment="1">
      <alignment horizontal="center" vertical="center"/>
    </xf>
    <xf numFmtId="0" fontId="2" fillId="4" borderId="0" xfId="0" applyFont="1" applyFill="1" applyBorder="1" applyAlignment="1">
      <alignment horizontal="center" vertical="center" wrapText="1"/>
    </xf>
    <xf numFmtId="0" fontId="2" fillId="4" borderId="3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2" fillId="4" borderId="44" xfId="0" applyFont="1" applyFill="1" applyBorder="1" applyAlignment="1">
      <alignment horizontal="justify" vertical="center" wrapText="1"/>
    </xf>
    <xf numFmtId="0" fontId="0" fillId="4" borderId="0" xfId="0" applyFill="1" applyBorder="1" applyAlignment="1">
      <alignment horizontal="center" vertical="center" wrapText="1"/>
    </xf>
    <xf numFmtId="164" fontId="2" fillId="4" borderId="39"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164" fontId="2" fillId="4" borderId="44" xfId="0" applyNumberFormat="1" applyFont="1" applyFill="1" applyBorder="1" applyAlignment="1">
      <alignment horizontal="center" vertical="center"/>
    </xf>
    <xf numFmtId="0" fontId="2" fillId="4" borderId="38" xfId="0" applyFont="1" applyFill="1" applyBorder="1" applyAlignment="1">
      <alignment horizontal="justify" vertical="center" wrapText="1"/>
    </xf>
    <xf numFmtId="0" fontId="0" fillId="0" borderId="3" xfId="0" applyBorder="1" applyAlignment="1">
      <alignment horizontal="justify" vertical="center" wrapText="1"/>
    </xf>
    <xf numFmtId="0" fontId="2" fillId="4" borderId="38" xfId="0" applyFont="1" applyFill="1" applyBorder="1" applyAlignment="1">
      <alignment horizontal="center" vertical="center"/>
    </xf>
    <xf numFmtId="0" fontId="2" fillId="4" borderId="0" xfId="0" applyFont="1" applyFill="1" applyBorder="1" applyAlignment="1">
      <alignment horizontal="left" vertical="center" wrapText="1"/>
    </xf>
    <xf numFmtId="0" fontId="8" fillId="4" borderId="0" xfId="0" applyFont="1" applyFill="1" applyBorder="1" applyAlignment="1">
      <alignment horizontal="center" vertical="center"/>
    </xf>
    <xf numFmtId="0" fontId="2" fillId="4" borderId="46" xfId="0" applyFont="1" applyFill="1" applyBorder="1" applyAlignment="1">
      <alignment horizontal="justify" vertical="center"/>
    </xf>
    <xf numFmtId="0" fontId="2" fillId="4" borderId="47" xfId="0" applyFont="1" applyFill="1" applyBorder="1" applyAlignment="1">
      <alignment horizontal="justify" vertical="center"/>
    </xf>
    <xf numFmtId="0" fontId="2" fillId="4" borderId="48" xfId="0" applyFont="1" applyFill="1" applyBorder="1" applyAlignment="1">
      <alignment horizontal="justify" vertical="center"/>
    </xf>
    <xf numFmtId="0" fontId="12" fillId="4" borderId="88" xfId="0" applyFont="1" applyFill="1" applyBorder="1" applyAlignment="1">
      <alignment horizontal="center" vertical="center" wrapText="1"/>
    </xf>
    <xf numFmtId="0" fontId="12" fillId="4" borderId="106" xfId="0" applyFont="1" applyFill="1" applyBorder="1" applyAlignment="1">
      <alignment horizontal="center" vertical="center" wrapText="1"/>
    </xf>
    <xf numFmtId="0" fontId="12" fillId="4" borderId="39"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4" xfId="0" applyFont="1" applyFill="1" applyBorder="1" applyAlignment="1">
      <alignment horizontal="justify" vertical="center" wrapText="1"/>
    </xf>
    <xf numFmtId="0" fontId="1" fillId="4" borderId="46" xfId="0" applyFont="1" applyFill="1" applyBorder="1" applyAlignment="1">
      <alignment horizontal="justify" vertical="center"/>
    </xf>
    <xf numFmtId="0" fontId="1" fillId="4" borderId="47" xfId="0" applyFont="1" applyFill="1" applyBorder="1" applyAlignment="1">
      <alignment horizontal="justify" vertical="center"/>
    </xf>
    <xf numFmtId="0" fontId="1" fillId="4" borderId="48" xfId="0" applyFont="1" applyFill="1" applyBorder="1" applyAlignment="1">
      <alignment horizontal="justify" vertical="center"/>
    </xf>
    <xf numFmtId="164" fontId="2" fillId="4" borderId="27" xfId="0" applyNumberFormat="1" applyFont="1" applyFill="1" applyBorder="1" applyAlignment="1">
      <alignment horizontal="center" vertical="center"/>
    </xf>
    <xf numFmtId="0" fontId="12" fillId="4" borderId="38"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27" xfId="0" applyFont="1" applyFill="1" applyBorder="1" applyAlignment="1">
      <alignment horizontal="left" vertical="center" wrapText="1"/>
    </xf>
    <xf numFmtId="164" fontId="2" fillId="4" borderId="3" xfId="0" applyNumberFormat="1" applyFont="1" applyFill="1" applyBorder="1" applyAlignment="1">
      <alignment horizontal="center" vertical="center"/>
    </xf>
    <xf numFmtId="0" fontId="16" fillId="4" borderId="2" xfId="0" applyFont="1" applyFill="1" applyBorder="1" applyAlignment="1">
      <alignment horizontal="right" vertical="center" wrapText="1"/>
    </xf>
    <xf numFmtId="0" fontId="2" fillId="4" borderId="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1" fillId="4" borderId="37" xfId="0" applyFont="1" applyFill="1" applyBorder="1" applyAlignment="1">
      <alignment horizontal="justify" vertical="center"/>
    </xf>
    <xf numFmtId="0" fontId="1" fillId="4" borderId="41" xfId="0" applyFont="1" applyFill="1" applyBorder="1" applyAlignment="1">
      <alignment horizontal="justify" vertical="center"/>
    </xf>
    <xf numFmtId="0" fontId="1" fillId="4" borderId="43" xfId="0" applyFont="1" applyFill="1" applyBorder="1" applyAlignment="1">
      <alignment horizontal="justify" vertical="center"/>
    </xf>
    <xf numFmtId="0" fontId="2" fillId="4" borderId="5" xfId="0" applyFont="1" applyFill="1" applyBorder="1" applyAlignment="1">
      <alignment horizontal="justify" vertical="center" wrapText="1"/>
    </xf>
    <xf numFmtId="0" fontId="2" fillId="4" borderId="27" xfId="0" applyFont="1" applyFill="1" applyBorder="1" applyAlignment="1">
      <alignment horizontal="justify" vertical="center" wrapText="1"/>
    </xf>
    <xf numFmtId="0" fontId="12" fillId="4" borderId="38"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27" xfId="0" applyFont="1" applyFill="1" applyBorder="1" applyAlignment="1">
      <alignment horizontal="justify" vertical="center" wrapText="1"/>
    </xf>
    <xf numFmtId="164" fontId="2" fillId="4" borderId="95" xfId="0" applyNumberFormat="1" applyFont="1" applyFill="1" applyBorder="1" applyAlignment="1">
      <alignment horizontal="center" vertical="center"/>
    </xf>
    <xf numFmtId="164" fontId="2" fillId="4" borderId="97" xfId="0" applyNumberFormat="1" applyFont="1" applyFill="1" applyBorder="1" applyAlignment="1">
      <alignment horizontal="center" vertical="center"/>
    </xf>
    <xf numFmtId="164" fontId="2" fillId="4" borderId="100" xfId="0" applyNumberFormat="1" applyFont="1" applyFill="1" applyBorder="1" applyAlignment="1">
      <alignment horizontal="center" vertical="center"/>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5" xfId="0" applyFont="1" applyFill="1" applyBorder="1" applyAlignment="1">
      <alignment horizontal="center" vertical="top" wrapText="1"/>
    </xf>
    <xf numFmtId="164" fontId="2" fillId="4" borderId="65" xfId="0" applyNumberFormat="1" applyFont="1" applyFill="1" applyBorder="1" applyAlignment="1">
      <alignment horizontal="justify" vertical="center"/>
    </xf>
    <xf numFmtId="0" fontId="12" fillId="4" borderId="3" xfId="0" applyFont="1" applyFill="1" applyBorder="1" applyAlignment="1">
      <alignment horizontal="justify" vertical="center" wrapText="1"/>
    </xf>
    <xf numFmtId="0" fontId="1" fillId="4" borderId="101" xfId="0" applyFont="1" applyFill="1" applyBorder="1" applyAlignment="1">
      <alignment horizontal="justify" vertical="center"/>
    </xf>
    <xf numFmtId="0" fontId="2" fillId="4" borderId="3" xfId="0" applyFont="1" applyFill="1" applyBorder="1" applyAlignment="1">
      <alignment horizontal="justify" vertical="center" wrapText="1"/>
    </xf>
    <xf numFmtId="9" fontId="15" fillId="0" borderId="38" xfId="0" applyNumberFormat="1" applyFont="1" applyBorder="1" applyAlignment="1">
      <alignment horizontal="center" vertical="center" wrapText="1"/>
    </xf>
    <xf numFmtId="9" fontId="15" fillId="0" borderId="27" xfId="0" applyNumberFormat="1" applyFont="1" applyBorder="1" applyAlignment="1">
      <alignment horizontal="center" vertical="center" wrapText="1"/>
    </xf>
    <xf numFmtId="0" fontId="7" fillId="0" borderId="4" xfId="0" applyFont="1" applyFill="1" applyBorder="1" applyAlignment="1">
      <alignment horizontal="justify" vertical="center" wrapText="1"/>
    </xf>
    <xf numFmtId="0" fontId="0" fillId="0" borderId="5" xfId="0" applyFill="1" applyBorder="1" applyAlignment="1">
      <alignment horizontal="justify" vertical="center" wrapText="1"/>
    </xf>
    <xf numFmtId="0" fontId="0" fillId="0" borderId="3" xfId="0" applyFill="1" applyBorder="1" applyAlignment="1">
      <alignment horizontal="justify" vertical="center" wrapText="1"/>
    </xf>
    <xf numFmtId="0" fontId="15" fillId="4" borderId="38" xfId="0" applyFont="1" applyFill="1" applyBorder="1" applyAlignment="1">
      <alignment horizontal="justify" vertical="center" wrapText="1"/>
    </xf>
    <xf numFmtId="0" fontId="0" fillId="0" borderId="27" xfId="0" applyBorder="1" applyAlignment="1">
      <alignment horizontal="justify" vertical="center" wrapText="1"/>
    </xf>
    <xf numFmtId="49" fontId="2" fillId="0" borderId="38"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27"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7" fillId="0" borderId="2" xfId="0" applyFont="1" applyBorder="1" applyAlignment="1">
      <alignment horizontal="justify" vertical="top" wrapText="1"/>
    </xf>
    <xf numFmtId="0" fontId="2" fillId="0" borderId="2" xfId="0" applyFont="1" applyBorder="1" applyAlignment="1">
      <alignment horizontal="justify" vertical="top" wrapText="1"/>
    </xf>
    <xf numFmtId="0" fontId="0" fillId="0" borderId="2" xfId="0" applyBorder="1" applyAlignment="1">
      <alignment horizontal="justify" vertical="top" wrapText="1"/>
    </xf>
    <xf numFmtId="0" fontId="0" fillId="0" borderId="3" xfId="0" applyBorder="1" applyAlignment="1">
      <alignment horizontal="center" vertical="center" wrapText="1"/>
    </xf>
    <xf numFmtId="0" fontId="15" fillId="4" borderId="38" xfId="0" applyFont="1" applyFill="1" applyBorder="1" applyAlignment="1">
      <alignment horizontal="justify" vertical="top" wrapText="1"/>
    </xf>
    <xf numFmtId="0" fontId="15" fillId="4" borderId="5" xfId="0" applyFont="1" applyFill="1" applyBorder="1" applyAlignment="1">
      <alignment horizontal="justify" vertical="top" wrapText="1"/>
    </xf>
    <xf numFmtId="0" fontId="15" fillId="4" borderId="3" xfId="0" applyFont="1" applyFill="1" applyBorder="1" applyAlignment="1">
      <alignment horizontal="justify" vertical="top" wrapText="1"/>
    </xf>
    <xf numFmtId="0" fontId="2" fillId="0" borderId="38" xfId="0" applyFont="1" applyBorder="1" applyAlignment="1">
      <alignment horizontal="center" vertical="center" wrapText="1"/>
    </xf>
    <xf numFmtId="0" fontId="2" fillId="0" borderId="38" xfId="0" applyFont="1" applyBorder="1" applyAlignment="1">
      <alignment horizontal="justify" vertical="top" wrapText="1"/>
    </xf>
    <xf numFmtId="0" fontId="2" fillId="0" borderId="5" xfId="0" applyFont="1" applyBorder="1" applyAlignment="1">
      <alignment horizontal="justify" vertical="top" wrapText="1"/>
    </xf>
    <xf numFmtId="0" fontId="2" fillId="0" borderId="3" xfId="0" applyFont="1" applyBorder="1" applyAlignment="1">
      <alignment horizontal="justify" vertical="top" wrapText="1"/>
    </xf>
    <xf numFmtId="49" fontId="2" fillId="0" borderId="39" xfId="0" applyNumberFormat="1" applyFont="1" applyBorder="1" applyAlignment="1">
      <alignment horizontal="center" vertical="center" wrapText="1"/>
    </xf>
    <xf numFmtId="49" fontId="2" fillId="0" borderId="44" xfId="0" applyNumberFormat="1" applyFont="1" applyBorder="1" applyAlignment="1">
      <alignment horizontal="center" vertical="center" wrapText="1"/>
    </xf>
    <xf numFmtId="2" fontId="2" fillId="0" borderId="39"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44" xfId="0" applyNumberFormat="1" applyFont="1" applyBorder="1" applyAlignment="1">
      <alignment horizontal="center" vertical="center" wrapText="1"/>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15" fillId="0" borderId="39" xfId="0" applyFont="1" applyBorder="1" applyAlignment="1">
      <alignment horizontal="center" vertical="center" wrapText="1"/>
    </xf>
    <xf numFmtId="0" fontId="32" fillId="0" borderId="44" xfId="0" applyFont="1" applyBorder="1" applyAlignment="1">
      <alignment horizontal="center" vertical="center" wrapText="1"/>
    </xf>
    <xf numFmtId="0" fontId="2" fillId="6" borderId="3" xfId="0" applyFont="1" applyFill="1" applyBorder="1" applyAlignment="1">
      <alignment horizontal="justify" vertical="center" wrapText="1"/>
    </xf>
    <xf numFmtId="0" fontId="2" fillId="6" borderId="44" xfId="0" applyFont="1" applyFill="1" applyBorder="1" applyAlignment="1">
      <alignment horizontal="justify" vertical="center" wrapText="1"/>
    </xf>
    <xf numFmtId="0" fontId="1" fillId="0" borderId="3" xfId="0" applyFont="1" applyBorder="1" applyAlignment="1">
      <alignment horizontal="center" vertical="center" wrapText="1"/>
    </xf>
    <xf numFmtId="0" fontId="1" fillId="0" borderId="44" xfId="0" applyFont="1" applyBorder="1" applyAlignment="1">
      <alignment horizontal="center" vertical="center" wrapText="1"/>
    </xf>
    <xf numFmtId="0" fontId="2" fillId="0" borderId="44" xfId="0" applyNumberFormat="1" applyFont="1" applyBorder="1" applyAlignment="1">
      <alignment horizontal="center" vertical="center" wrapText="1"/>
    </xf>
    <xf numFmtId="49" fontId="2" fillId="4" borderId="2" xfId="0" applyNumberFormat="1" applyFont="1" applyFill="1" applyBorder="1" applyAlignment="1">
      <alignment horizontal="center" vertical="center" wrapText="1"/>
    </xf>
    <xf numFmtId="0" fontId="1" fillId="0" borderId="39" xfId="0" applyFont="1" applyBorder="1" applyAlignment="1">
      <alignment horizontal="center" vertical="center" wrapText="1"/>
    </xf>
    <xf numFmtId="0" fontId="2" fillId="0" borderId="39" xfId="0" applyFont="1" applyBorder="1" applyAlignment="1">
      <alignment horizontal="justify" vertical="center" wrapText="1"/>
    </xf>
    <xf numFmtId="0" fontId="2" fillId="0" borderId="44" xfId="0" applyFont="1" applyBorder="1" applyAlignment="1">
      <alignment horizontal="justify" vertical="center" wrapText="1"/>
    </xf>
    <xf numFmtId="0" fontId="1" fillId="0" borderId="105" xfId="0" applyFont="1" applyBorder="1" applyAlignment="1">
      <alignment horizontal="center" vertical="center" wrapText="1"/>
    </xf>
    <xf numFmtId="0" fontId="1" fillId="0" borderId="88" xfId="0" applyFont="1" applyBorder="1" applyAlignment="1">
      <alignment horizontal="center" vertical="center" wrapText="1"/>
    </xf>
    <xf numFmtId="0" fontId="1" fillId="0" borderId="106" xfId="0" applyFont="1" applyBorder="1" applyAlignment="1">
      <alignment horizontal="center" vertical="center" wrapText="1"/>
    </xf>
    <xf numFmtId="49" fontId="7" fillId="4" borderId="2"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Fill="1" applyBorder="1" applyAlignment="1">
      <alignment horizontal="justify" vertical="top" wrapText="1"/>
    </xf>
    <xf numFmtId="0" fontId="31" fillId="0" borderId="10"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vertical="center" wrapText="1"/>
    </xf>
    <xf numFmtId="0" fontId="2" fillId="6" borderId="39" xfId="0" applyFont="1" applyFill="1" applyBorder="1" applyAlignment="1">
      <alignment horizontal="justify" vertical="center" wrapText="1"/>
    </xf>
    <xf numFmtId="0" fontId="7" fillId="0" borderId="39" xfId="0" applyFont="1" applyBorder="1" applyAlignment="1">
      <alignment horizontal="left" vertical="center" wrapText="1"/>
    </xf>
    <xf numFmtId="0" fontId="7" fillId="0" borderId="2" xfId="0" applyFont="1" applyBorder="1" applyAlignment="1">
      <alignment horizontal="left" vertical="center" wrapText="1"/>
    </xf>
    <xf numFmtId="0" fontId="7" fillId="0" borderId="44" xfId="0" applyFont="1" applyBorder="1" applyAlignment="1">
      <alignment horizontal="left" vertical="center" wrapText="1"/>
    </xf>
    <xf numFmtId="0" fontId="15" fillId="0" borderId="2" xfId="0" applyFont="1" applyBorder="1" applyAlignment="1">
      <alignment horizontal="center" vertical="center" wrapText="1"/>
    </xf>
    <xf numFmtId="0" fontId="15" fillId="0" borderId="44" xfId="0" applyFont="1" applyBorder="1" applyAlignment="1">
      <alignment horizontal="center" vertical="center" wrapText="1"/>
    </xf>
    <xf numFmtId="164" fontId="7" fillId="0" borderId="39"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2" fillId="6" borderId="2" xfId="0" applyFont="1" applyFill="1" applyBorder="1" applyAlignment="1">
      <alignment horizontal="justify" vertical="center" wrapText="1"/>
    </xf>
    <xf numFmtId="0" fontId="7" fillId="0" borderId="39" xfId="0" applyFont="1" applyBorder="1" applyAlignment="1">
      <alignment horizontal="center" vertical="center" wrapText="1"/>
    </xf>
    <xf numFmtId="164" fontId="2" fillId="0" borderId="38" xfId="0" applyNumberFormat="1" applyFont="1" applyBorder="1" applyAlignment="1">
      <alignment horizontal="center" vertical="center" wrapText="1"/>
    </xf>
    <xf numFmtId="164" fontId="2" fillId="0" borderId="27" xfId="0" applyNumberFormat="1" applyFont="1" applyBorder="1" applyAlignment="1">
      <alignment horizontal="center" vertical="center" wrapText="1"/>
    </xf>
    <xf numFmtId="164" fontId="7" fillId="4" borderId="39"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9" fontId="15" fillId="0" borderId="39" xfId="0" applyNumberFormat="1" applyFont="1" applyBorder="1" applyAlignment="1">
      <alignment horizontal="justify" vertical="center" wrapText="1"/>
    </xf>
    <xf numFmtId="9" fontId="15" fillId="0" borderId="44" xfId="0" applyNumberFormat="1" applyFont="1" applyBorder="1" applyAlignment="1">
      <alignment horizontal="justify" vertical="center" wrapText="1"/>
    </xf>
    <xf numFmtId="0" fontId="15" fillId="4" borderId="2" xfId="0" applyFont="1" applyFill="1" applyBorder="1" applyAlignment="1">
      <alignment horizontal="justify" vertical="top" wrapText="1"/>
    </xf>
    <xf numFmtId="9" fontId="15" fillId="0" borderId="2" xfId="0" applyNumberFormat="1" applyFont="1" applyBorder="1" applyAlignment="1">
      <alignment horizontal="justify" vertical="center" wrapText="1"/>
    </xf>
    <xf numFmtId="0" fontId="2" fillId="4" borderId="106" xfId="0" applyFont="1" applyFill="1" applyBorder="1" applyAlignment="1">
      <alignment horizontal="center" vertical="center" wrapText="1"/>
    </xf>
    <xf numFmtId="0" fontId="10" fillId="0" borderId="44" xfId="0" applyFont="1" applyBorder="1" applyAlignment="1">
      <alignment horizontal="center" vertical="center" wrapText="1"/>
    </xf>
    <xf numFmtId="164" fontId="2" fillId="4" borderId="38"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7" xfId="0" applyNumberFormat="1"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2" xfId="0" applyFont="1" applyBorder="1" applyAlignment="1">
      <alignment horizontal="center" vertical="center" wrapText="1"/>
    </xf>
    <xf numFmtId="0" fontId="2" fillId="0" borderId="27" xfId="0" applyFont="1" applyBorder="1" applyAlignment="1">
      <alignment horizontal="center" vertical="center" wrapText="1"/>
    </xf>
    <xf numFmtId="0" fontId="42" fillId="0" borderId="2" xfId="0" applyFont="1" applyBorder="1" applyAlignment="1">
      <alignment vertical="center" wrapText="1"/>
    </xf>
    <xf numFmtId="49" fontId="2" fillId="4" borderId="4"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4" borderId="14" xfId="0" applyNumberFormat="1" applyFont="1" applyFill="1" applyBorder="1" applyAlignment="1">
      <alignment horizontal="left" vertical="center" wrapText="1"/>
    </xf>
    <xf numFmtId="49" fontId="7" fillId="4" borderId="25" xfId="0" applyNumberFormat="1" applyFont="1" applyFill="1" applyBorder="1" applyAlignment="1">
      <alignment horizontal="left" vertical="center" wrapText="1"/>
    </xf>
    <xf numFmtId="0" fontId="2" fillId="4" borderId="4" xfId="0" applyFont="1" applyFill="1" applyBorder="1" applyAlignment="1">
      <alignment horizontal="center" vertical="center" wrapText="1"/>
    </xf>
    <xf numFmtId="0" fontId="42"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42" fillId="0" borderId="2" xfId="0" applyFont="1" applyBorder="1" applyAlignment="1">
      <alignment horizontal="justify" vertical="center" wrapText="1"/>
    </xf>
    <xf numFmtId="14" fontId="3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4" xfId="0" applyFont="1" applyFill="1" applyBorder="1" applyAlignment="1">
      <alignment horizontal="justify" vertical="top" wrapText="1"/>
    </xf>
    <xf numFmtId="0" fontId="2" fillId="0" borderId="5" xfId="0" applyFont="1" applyFill="1" applyBorder="1" applyAlignment="1">
      <alignment horizontal="justify" vertical="top"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Border="1" applyAlignment="1">
      <alignment vertical="center" wrapText="1"/>
    </xf>
    <xf numFmtId="0" fontId="7" fillId="0" borderId="2" xfId="0" applyFont="1" applyFill="1" applyBorder="1" applyAlignment="1">
      <alignment horizontal="justify" vertical="top" wrapText="1"/>
    </xf>
    <xf numFmtId="0" fontId="0" fillId="0" borderId="2" xfId="0" applyFill="1" applyBorder="1" applyAlignment="1">
      <alignment horizontal="justify" vertical="top" wrapText="1"/>
    </xf>
    <xf numFmtId="0" fontId="15" fillId="0" borderId="4" xfId="0" applyFont="1" applyBorder="1" applyAlignment="1">
      <alignment horizontal="justify" vertical="top" wrapText="1"/>
    </xf>
    <xf numFmtId="0" fontId="15" fillId="0" borderId="5" xfId="0" applyFont="1" applyBorder="1" applyAlignment="1">
      <alignment horizontal="justify" vertical="top" wrapText="1"/>
    </xf>
    <xf numFmtId="0" fontId="15" fillId="0" borderId="2" xfId="0" applyFont="1" applyBorder="1" applyAlignment="1">
      <alignment horizontal="justify" vertical="center" wrapText="1"/>
    </xf>
    <xf numFmtId="16" fontId="32" fillId="0" borderId="2" xfId="0" applyNumberFormat="1" applyFont="1" applyBorder="1" applyAlignment="1">
      <alignment horizontal="center" vertical="center" wrapText="1"/>
    </xf>
    <xf numFmtId="0" fontId="32" fillId="0" borderId="2" xfId="0" applyFont="1" applyBorder="1" applyAlignment="1">
      <alignment horizontal="justify" vertical="center" wrapText="1"/>
    </xf>
    <xf numFmtId="0" fontId="7" fillId="4" borderId="6"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13" fillId="4" borderId="2" xfId="0" applyFont="1" applyFill="1" applyBorder="1" applyAlignment="1">
      <alignment horizontal="right" vertical="center" wrapText="1"/>
    </xf>
    <xf numFmtId="0" fontId="39" fillId="4" borderId="2" xfId="0" applyFont="1" applyFill="1" applyBorder="1" applyAlignment="1">
      <alignment horizontal="right" vertical="center" wrapText="1"/>
    </xf>
    <xf numFmtId="0" fontId="7" fillId="4" borderId="2" xfId="0" applyFont="1" applyFill="1" applyBorder="1" applyAlignment="1">
      <alignment horizontal="center" vertical="center" wrapText="1"/>
    </xf>
    <xf numFmtId="164" fontId="7" fillId="4" borderId="3"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26" xfId="0" applyFont="1" applyFill="1" applyBorder="1" applyAlignment="1">
      <alignment horizontal="center" vertical="center" wrapText="1"/>
    </xf>
    <xf numFmtId="9" fontId="15" fillId="0" borderId="3" xfId="0" applyNumberFormat="1" applyFont="1" applyBorder="1" applyAlignment="1">
      <alignment horizontal="justify" vertical="center" wrapText="1"/>
    </xf>
    <xf numFmtId="0" fontId="15" fillId="4" borderId="2" xfId="0" applyFont="1" applyFill="1" applyBorder="1" applyAlignment="1">
      <alignment horizontal="justify" vertical="center" wrapText="1"/>
    </xf>
    <xf numFmtId="49" fontId="31" fillId="0" borderId="38" xfId="0" applyNumberFormat="1" applyFont="1" applyBorder="1" applyAlignment="1">
      <alignment horizontal="center" vertical="center" wrapText="1"/>
    </xf>
    <xf numFmtId="49" fontId="31" fillId="0" borderId="5" xfId="0" applyNumberFormat="1" applyFont="1" applyBorder="1" applyAlignment="1">
      <alignment horizontal="center" vertical="center" wrapText="1"/>
    </xf>
    <xf numFmtId="49" fontId="31" fillId="0" borderId="27" xfId="0" applyNumberFormat="1" applyFont="1" applyBorder="1" applyAlignment="1">
      <alignment horizontal="center" vertical="center" wrapText="1"/>
    </xf>
    <xf numFmtId="0" fontId="15" fillId="4" borderId="39" xfId="0" applyFont="1" applyFill="1" applyBorder="1" applyAlignment="1">
      <alignment horizontal="justify" vertical="center" wrapText="1"/>
    </xf>
    <xf numFmtId="0" fontId="15" fillId="4" borderId="44" xfId="0" applyFont="1" applyFill="1" applyBorder="1" applyAlignment="1">
      <alignment horizontal="justify" vertical="center" wrapText="1"/>
    </xf>
    <xf numFmtId="0" fontId="15" fillId="0" borderId="39" xfId="0" applyFont="1" applyBorder="1" applyAlignment="1">
      <alignment horizontal="justify" vertical="center" wrapText="1"/>
    </xf>
    <xf numFmtId="0" fontId="15" fillId="0" borderId="44" xfId="0" applyFont="1" applyBorder="1" applyAlignment="1">
      <alignment horizontal="justify" vertical="center" wrapText="1"/>
    </xf>
    <xf numFmtId="9" fontId="15" fillId="0" borderId="4" xfId="0" applyNumberFormat="1" applyFont="1" applyBorder="1" applyAlignment="1">
      <alignment horizontal="justify" vertical="center" wrapText="1"/>
    </xf>
    <xf numFmtId="0" fontId="2" fillId="4" borderId="39" xfId="0" applyFont="1" applyFill="1" applyBorder="1" applyAlignment="1">
      <alignment horizontal="center" vertical="center" wrapText="1"/>
    </xf>
    <xf numFmtId="0" fontId="2" fillId="4" borderId="44" xfId="0" applyFont="1" applyFill="1" applyBorder="1" applyAlignment="1">
      <alignment horizontal="center" vertical="center" wrapText="1"/>
    </xf>
    <xf numFmtId="0" fontId="32" fillId="0" borderId="27" xfId="0" applyFont="1" applyBorder="1" applyAlignment="1">
      <alignment horizontal="justify" vertical="center" wrapText="1"/>
    </xf>
    <xf numFmtId="0" fontId="31" fillId="0" borderId="39" xfId="0" applyFont="1" applyBorder="1" applyAlignment="1">
      <alignment horizontal="center" vertical="center" wrapText="1"/>
    </xf>
    <xf numFmtId="0" fontId="31" fillId="0" borderId="44" xfId="0" applyFont="1" applyBorder="1" applyAlignment="1">
      <alignment horizontal="center" vertical="center" wrapText="1"/>
    </xf>
    <xf numFmtId="9" fontId="22" fillId="0" borderId="39" xfId="0" applyNumberFormat="1" applyFont="1" applyBorder="1" applyAlignment="1">
      <alignment horizontal="justify" vertical="center" wrapText="1"/>
    </xf>
    <xf numFmtId="9" fontId="22" fillId="0" borderId="44" xfId="0" applyNumberFormat="1" applyFont="1" applyBorder="1" applyAlignment="1">
      <alignment horizontal="justify" vertical="center" wrapText="1"/>
    </xf>
    <xf numFmtId="0" fontId="15" fillId="4" borderId="27" xfId="0" applyFont="1" applyFill="1" applyBorder="1" applyAlignment="1">
      <alignment horizontal="justify" vertical="center" wrapText="1"/>
    </xf>
    <xf numFmtId="0" fontId="15" fillId="0" borderId="38" xfId="0" applyFont="1" applyBorder="1" applyAlignment="1">
      <alignment horizontal="justify" vertical="center" wrapText="1"/>
    </xf>
    <xf numFmtId="0" fontId="15" fillId="0" borderId="5" xfId="0" applyFont="1" applyBorder="1" applyAlignment="1">
      <alignment horizontal="justify" vertical="center" wrapText="1"/>
    </xf>
    <xf numFmtId="0" fontId="15" fillId="0" borderId="27" xfId="0" applyFont="1" applyBorder="1" applyAlignment="1">
      <alignment horizontal="justify" vertical="center" wrapText="1"/>
    </xf>
    <xf numFmtId="0" fontId="15" fillId="0" borderId="38" xfId="0" applyFont="1" applyFill="1" applyBorder="1" applyAlignment="1">
      <alignment horizontal="justify" vertical="center" wrapText="1"/>
    </xf>
    <xf numFmtId="0" fontId="15" fillId="0" borderId="27" xfId="0" applyFont="1" applyFill="1" applyBorder="1" applyAlignment="1">
      <alignment horizontal="justify" vertical="center" wrapText="1"/>
    </xf>
    <xf numFmtId="0" fontId="7" fillId="5" borderId="38" xfId="0" applyFont="1" applyFill="1" applyBorder="1" applyAlignment="1">
      <alignment horizontal="justify" vertical="center" wrapText="1"/>
    </xf>
    <xf numFmtId="0" fontId="7" fillId="5" borderId="5" xfId="0" applyFont="1" applyFill="1" applyBorder="1" applyAlignment="1">
      <alignment horizontal="justify" vertical="center" wrapText="1"/>
    </xf>
    <xf numFmtId="166" fontId="2" fillId="0" borderId="104"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27" xfId="0" applyBorder="1" applyAlignment="1">
      <alignment horizontal="center" vertical="center" wrapText="1"/>
    </xf>
    <xf numFmtId="0" fontId="2" fillId="4" borderId="27"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40"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7" fillId="5" borderId="39" xfId="0" applyFont="1" applyFill="1" applyBorder="1" applyAlignment="1">
      <alignment horizontal="justify" vertical="center" wrapText="1"/>
    </xf>
    <xf numFmtId="0" fontId="7" fillId="5" borderId="44" xfId="0" applyFont="1" applyFill="1" applyBorder="1" applyAlignment="1">
      <alignment horizontal="justify" vertical="center" wrapText="1"/>
    </xf>
    <xf numFmtId="0" fontId="7" fillId="4" borderId="39" xfId="0" applyFont="1" applyFill="1" applyBorder="1" applyAlignment="1">
      <alignment horizontal="left" vertical="center" wrapText="1"/>
    </xf>
    <xf numFmtId="0" fontId="7" fillId="4" borderId="44" xfId="0" applyFont="1" applyFill="1" applyBorder="1" applyAlignment="1">
      <alignment horizontal="left" vertical="center" wrapText="1"/>
    </xf>
    <xf numFmtId="0" fontId="7" fillId="4" borderId="39" xfId="0" applyFont="1" applyFill="1" applyBorder="1" applyAlignment="1">
      <alignment horizontal="justify" vertical="center" wrapText="1"/>
    </xf>
    <xf numFmtId="0" fontId="7" fillId="4" borderId="44" xfId="0" applyFont="1" applyFill="1" applyBorder="1" applyAlignment="1">
      <alignment horizontal="justify" vertical="center" wrapText="1"/>
    </xf>
    <xf numFmtId="49" fontId="2" fillId="4" borderId="39"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7" fillId="6" borderId="38" xfId="0" applyFont="1" applyFill="1" applyBorder="1" applyAlignment="1">
      <alignment horizontal="justify" vertical="center" wrapText="1"/>
    </xf>
    <xf numFmtId="0" fontId="7" fillId="6" borderId="5"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5" borderId="27" xfId="0" applyFont="1" applyFill="1" applyBorder="1" applyAlignment="1">
      <alignment horizontal="justify" vertical="center" wrapText="1"/>
    </xf>
    <xf numFmtId="0" fontId="7" fillId="0" borderId="38"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3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0" fontId="31" fillId="0" borderId="39" xfId="0" applyFont="1" applyBorder="1" applyAlignment="1">
      <alignment horizontal="left" vertical="center" wrapText="1"/>
    </xf>
    <xf numFmtId="0" fontId="31" fillId="0" borderId="44" xfId="0" applyFont="1" applyBorder="1" applyAlignment="1">
      <alignment horizontal="left" vertical="center" wrapText="1"/>
    </xf>
    <xf numFmtId="49" fontId="1" fillId="0" borderId="39" xfId="0" applyNumberFormat="1" applyFont="1" applyBorder="1" applyAlignment="1">
      <alignment horizontal="center" vertical="center" wrapText="1"/>
    </xf>
    <xf numFmtId="49" fontId="1" fillId="0" borderId="44" xfId="0" applyNumberFormat="1" applyFont="1" applyBorder="1" applyAlignment="1">
      <alignment horizontal="center" vertical="center" wrapText="1"/>
    </xf>
    <xf numFmtId="0" fontId="30" fillId="0" borderId="44" xfId="0" applyFont="1" applyBorder="1" applyAlignment="1">
      <alignment horizontal="justify" vertical="center" wrapText="1"/>
    </xf>
    <xf numFmtId="0" fontId="15" fillId="0" borderId="3" xfId="0" applyFont="1" applyBorder="1" applyAlignment="1">
      <alignment horizontal="justify" vertical="center" wrapText="1"/>
    </xf>
    <xf numFmtId="49" fontId="40" fillId="0" borderId="105" xfId="0" applyNumberFormat="1" applyFont="1" applyBorder="1" applyAlignment="1">
      <alignment horizontal="center" vertical="center" wrapText="1"/>
    </xf>
    <xf numFmtId="49" fontId="40" fillId="0" borderId="88" xfId="0" applyNumberFormat="1" applyFont="1" applyBorder="1" applyAlignment="1">
      <alignment horizontal="center" vertical="center" wrapText="1"/>
    </xf>
    <xf numFmtId="49" fontId="40" fillId="0" borderId="106" xfId="0" applyNumberFormat="1" applyFont="1" applyBorder="1" applyAlignment="1">
      <alignment horizontal="center" vertical="center" wrapText="1"/>
    </xf>
    <xf numFmtId="0" fontId="2" fillId="6" borderId="38" xfId="0" applyFont="1" applyFill="1" applyBorder="1" applyAlignment="1">
      <alignment horizontal="justify" vertical="center" wrapText="1"/>
    </xf>
    <xf numFmtId="0" fontId="2" fillId="6" borderId="27" xfId="0" applyFont="1" applyFill="1" applyBorder="1" applyAlignment="1">
      <alignment horizontal="justify"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49" fontId="31" fillId="4" borderId="39" xfId="0" applyNumberFormat="1" applyFont="1" applyFill="1" applyBorder="1" applyAlignment="1">
      <alignment horizontal="center" vertical="center" wrapText="1"/>
    </xf>
    <xf numFmtId="49" fontId="31" fillId="4" borderId="44" xfId="0" applyNumberFormat="1" applyFont="1" applyFill="1" applyBorder="1" applyAlignment="1">
      <alignment horizontal="center" vertical="center" wrapText="1"/>
    </xf>
    <xf numFmtId="9" fontId="15" fillId="4" borderId="38" xfId="0" applyNumberFormat="1" applyFont="1" applyFill="1" applyBorder="1" applyAlignment="1">
      <alignment horizontal="justify" vertical="center" wrapText="1"/>
    </xf>
    <xf numFmtId="9" fontId="15" fillId="4" borderId="27" xfId="0" applyNumberFormat="1" applyFont="1" applyFill="1" applyBorder="1" applyAlignment="1">
      <alignment horizontal="justify" vertical="center" wrapText="1"/>
    </xf>
    <xf numFmtId="0" fontId="30" fillId="0" borderId="27" xfId="0" applyFont="1" applyBorder="1" applyAlignment="1">
      <alignment horizontal="justify" vertical="center" wrapText="1"/>
    </xf>
    <xf numFmtId="0" fontId="31" fillId="4" borderId="39" xfId="0" applyFont="1" applyFill="1" applyBorder="1" applyAlignment="1">
      <alignment horizontal="left" vertical="center" wrapText="1"/>
    </xf>
    <xf numFmtId="0" fontId="31" fillId="4" borderId="44" xfId="0" applyFont="1" applyFill="1" applyBorder="1" applyAlignment="1">
      <alignment horizontal="left" vertical="center" wrapText="1"/>
    </xf>
    <xf numFmtId="49" fontId="31" fillId="0" borderId="3" xfId="0" applyNumberFormat="1" applyFont="1" applyBorder="1" applyAlignment="1">
      <alignment horizontal="center" vertical="center" wrapText="1"/>
    </xf>
    <xf numFmtId="0" fontId="7" fillId="6" borderId="39" xfId="0" applyFont="1" applyFill="1" applyBorder="1" applyAlignment="1">
      <alignment horizontal="justify" vertical="center" wrapText="1"/>
    </xf>
    <xf numFmtId="0" fontId="7" fillId="0" borderId="3" xfId="0" applyFont="1" applyBorder="1" applyAlignment="1">
      <alignment horizontal="left" vertical="center" wrapText="1"/>
    </xf>
    <xf numFmtId="49" fontId="15" fillId="4" borderId="39" xfId="0" applyNumberFormat="1" applyFont="1" applyFill="1" applyBorder="1" applyAlignment="1">
      <alignment horizontal="justify" vertical="center" wrapText="1"/>
    </xf>
    <xf numFmtId="49" fontId="15" fillId="4" borderId="44" xfId="0" applyNumberFormat="1" applyFont="1" applyFill="1" applyBorder="1" applyAlignment="1">
      <alignment horizontal="justify" vertical="center" wrapText="1"/>
    </xf>
    <xf numFmtId="49" fontId="7" fillId="4" borderId="39" xfId="0" applyNumberFormat="1" applyFont="1" applyFill="1" applyBorder="1" applyAlignment="1">
      <alignment horizontal="justify" vertical="center" wrapText="1"/>
    </xf>
    <xf numFmtId="49" fontId="7" fillId="4" borderId="44" xfId="0" applyNumberFormat="1" applyFont="1" applyFill="1" applyBorder="1" applyAlignment="1">
      <alignment horizontal="justify" vertical="center" wrapText="1"/>
    </xf>
    <xf numFmtId="49" fontId="31" fillId="0" borderId="39" xfId="0" applyNumberFormat="1" applyFont="1" applyBorder="1" applyAlignment="1">
      <alignment horizontal="center" vertical="center" wrapText="1"/>
    </xf>
    <xf numFmtId="49" fontId="31" fillId="0" borderId="44" xfId="0" applyNumberFormat="1" applyFont="1" applyBorder="1" applyAlignment="1">
      <alignment horizontal="center" vertical="center" wrapText="1"/>
    </xf>
    <xf numFmtId="0" fontId="2" fillId="5" borderId="39" xfId="0" applyFont="1" applyFill="1" applyBorder="1" applyAlignment="1">
      <alignment horizontal="justify" vertical="center" wrapText="1"/>
    </xf>
    <xf numFmtId="0" fontId="2" fillId="5" borderId="44" xfId="0" applyFont="1" applyFill="1" applyBorder="1" applyAlignment="1">
      <alignment horizontal="justify" vertical="center" wrapText="1"/>
    </xf>
    <xf numFmtId="49" fontId="31" fillId="0" borderId="2" xfId="0" applyNumberFormat="1" applyFont="1" applyBorder="1" applyAlignment="1">
      <alignment horizontal="center" vertical="center" wrapText="1"/>
    </xf>
    <xf numFmtId="0" fontId="32" fillId="0" borderId="5" xfId="0" applyFont="1" applyBorder="1" applyAlignment="1">
      <alignment horizontal="justify" vertical="center" wrapText="1"/>
    </xf>
    <xf numFmtId="9" fontId="15" fillId="0" borderId="38" xfId="0" applyNumberFormat="1" applyFont="1" applyBorder="1" applyAlignment="1">
      <alignment horizontal="justify" vertical="center" wrapText="1"/>
    </xf>
    <xf numFmtId="9" fontId="15" fillId="0" borderId="27" xfId="0" applyNumberFormat="1" applyFont="1" applyBorder="1" applyAlignment="1">
      <alignment horizontal="justify" vertical="center" wrapText="1"/>
    </xf>
    <xf numFmtId="0" fontId="27" fillId="0" borderId="62" xfId="0" applyFont="1" applyBorder="1" applyAlignment="1">
      <alignment horizontal="left" vertical="center" wrapText="1"/>
    </xf>
    <xf numFmtId="0" fontId="27" fillId="0" borderId="108" xfId="0" applyFont="1" applyBorder="1" applyAlignment="1">
      <alignment horizontal="left" vertical="center" wrapText="1"/>
    </xf>
    <xf numFmtId="0" fontId="27" fillId="0" borderId="14" xfId="0" applyFont="1" applyBorder="1" applyAlignment="1">
      <alignment horizontal="left" vertical="center" wrapText="1"/>
    </xf>
    <xf numFmtId="0" fontId="27" fillId="0" borderId="25" xfId="0" applyFont="1" applyBorder="1" applyAlignment="1">
      <alignment horizontal="left" vertical="center" wrapText="1"/>
    </xf>
    <xf numFmtId="0" fontId="27" fillId="0" borderId="8" xfId="0" applyFont="1" applyBorder="1" applyAlignment="1">
      <alignment horizontal="left" vertical="center" wrapText="1"/>
    </xf>
    <xf numFmtId="0" fontId="27" fillId="0" borderId="26" xfId="0" applyFont="1" applyBorder="1" applyAlignment="1">
      <alignment horizontal="left" vertical="center" wrapText="1"/>
    </xf>
    <xf numFmtId="0" fontId="2" fillId="5" borderId="38" xfId="0" applyFont="1" applyFill="1" applyBorder="1" applyAlignment="1">
      <alignment horizontal="justify" vertical="center" wrapText="1"/>
    </xf>
    <xf numFmtId="0" fontId="2" fillId="5" borderId="27" xfId="0" applyFont="1" applyFill="1" applyBorder="1" applyAlignment="1">
      <alignment horizontal="justify" vertical="center" wrapText="1"/>
    </xf>
    <xf numFmtId="168" fontId="2" fillId="4" borderId="105" xfId="0" applyNumberFormat="1" applyFont="1" applyFill="1" applyBorder="1" applyAlignment="1">
      <alignment horizontal="center" vertical="center" wrapText="1"/>
    </xf>
    <xf numFmtId="168" fontId="2" fillId="4" borderId="88" xfId="0" applyNumberFormat="1" applyFont="1" applyFill="1" applyBorder="1" applyAlignment="1">
      <alignment horizontal="center" vertical="center" wrapText="1"/>
    </xf>
    <xf numFmtId="168" fontId="2" fillId="4" borderId="106" xfId="0" applyNumberFormat="1" applyFont="1" applyFill="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2" fillId="4" borderId="104"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0" xfId="0" applyFont="1" applyFill="1" applyBorder="1" applyAlignment="1">
      <alignment horizontal="center" vertical="center" wrapText="1"/>
    </xf>
    <xf numFmtId="49" fontId="15" fillId="4" borderId="38" xfId="0" applyNumberFormat="1" applyFont="1" applyFill="1" applyBorder="1" applyAlignment="1">
      <alignment horizontal="justify" vertical="center" wrapText="1"/>
    </xf>
    <xf numFmtId="49" fontId="15" fillId="4" borderId="27" xfId="0" applyNumberFormat="1" applyFont="1" applyFill="1" applyBorder="1" applyAlignment="1">
      <alignment horizontal="justify" vertical="center" wrapText="1"/>
    </xf>
    <xf numFmtId="0" fontId="7" fillId="0" borderId="14" xfId="0" applyFont="1" applyBorder="1" applyAlignment="1">
      <alignment horizontal="center" vertical="center" wrapText="1"/>
    </xf>
    <xf numFmtId="0" fontId="31" fillId="4" borderId="39" xfId="0" applyFont="1" applyFill="1" applyBorder="1" applyAlignment="1">
      <alignment vertical="center" wrapText="1"/>
    </xf>
    <xf numFmtId="0" fontId="31" fillId="4" borderId="44" xfId="0" applyFont="1" applyFill="1" applyBorder="1" applyAlignment="1">
      <alignment vertical="center" wrapText="1"/>
    </xf>
    <xf numFmtId="49" fontId="1" fillId="4" borderId="39" xfId="0" applyNumberFormat="1" applyFont="1" applyFill="1" applyBorder="1" applyAlignment="1">
      <alignment horizontal="center" vertical="center" wrapText="1"/>
    </xf>
    <xf numFmtId="49" fontId="1" fillId="4" borderId="44" xfId="0" applyNumberFormat="1" applyFont="1" applyFill="1" applyBorder="1" applyAlignment="1">
      <alignment horizontal="center" vertical="center" wrapText="1"/>
    </xf>
    <xf numFmtId="0" fontId="2" fillId="4" borderId="69" xfId="0" applyFont="1" applyFill="1" applyBorder="1" applyAlignment="1">
      <alignment horizontal="center" vertical="center" wrapText="1"/>
    </xf>
    <xf numFmtId="0" fontId="2" fillId="4" borderId="102" xfId="0" applyFont="1" applyFill="1" applyBorder="1" applyAlignment="1">
      <alignment horizontal="center" vertical="center" wrapText="1"/>
    </xf>
    <xf numFmtId="0" fontId="2" fillId="4" borderId="57" xfId="0" applyFont="1" applyFill="1" applyBorder="1" applyAlignment="1">
      <alignment horizontal="center" vertical="center" wrapText="1"/>
    </xf>
    <xf numFmtId="0" fontId="2" fillId="4" borderId="49"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30" fillId="0" borderId="38" xfId="0" applyFont="1" applyBorder="1" applyAlignment="1">
      <alignment horizontal="left" vertical="center" wrapText="1"/>
    </xf>
    <xf numFmtId="0" fontId="30" fillId="0" borderId="27" xfId="0" applyFont="1" applyBorder="1" applyAlignment="1">
      <alignment horizontal="left" vertical="center" wrapText="1"/>
    </xf>
    <xf numFmtId="0" fontId="10" fillId="0" borderId="38" xfId="0" applyFont="1" applyBorder="1" applyAlignment="1">
      <alignment horizontal="center" vertical="center" wrapText="1"/>
    </xf>
    <xf numFmtId="0" fontId="10" fillId="0" borderId="27" xfId="0" applyFont="1" applyBorder="1" applyAlignment="1">
      <alignment horizontal="center" vertical="center" wrapText="1"/>
    </xf>
    <xf numFmtId="0" fontId="2" fillId="6" borderId="38" xfId="0" applyFont="1" applyFill="1" applyBorder="1" applyAlignment="1">
      <alignment vertical="center" wrapText="1"/>
    </xf>
    <xf numFmtId="0" fontId="2" fillId="6" borderId="27" xfId="0" applyFont="1" applyFill="1" applyBorder="1" applyAlignment="1">
      <alignment vertical="center" wrapText="1"/>
    </xf>
    <xf numFmtId="9" fontId="45" fillId="0" borderId="39" xfId="0" applyNumberFormat="1" applyFont="1" applyBorder="1" applyAlignment="1">
      <alignment horizontal="justify" vertical="center" wrapText="1"/>
    </xf>
    <xf numFmtId="9" fontId="45" fillId="0" borderId="44" xfId="0" applyNumberFormat="1" applyFont="1" applyBorder="1" applyAlignment="1">
      <alignment horizontal="justify" vertical="center" wrapText="1"/>
    </xf>
    <xf numFmtId="0" fontId="42" fillId="4" borderId="2" xfId="0" applyFont="1" applyFill="1" applyBorder="1" applyAlignment="1">
      <alignment vertical="center" wrapText="1"/>
    </xf>
    <xf numFmtId="0" fontId="15" fillId="0" borderId="4" xfId="0" applyFont="1" applyBorder="1" applyAlignment="1">
      <alignment horizontal="justify" vertical="center" wrapText="1"/>
    </xf>
    <xf numFmtId="14" fontId="32" fillId="0" borderId="4" xfId="0" applyNumberFormat="1" applyFont="1" applyBorder="1" applyAlignment="1">
      <alignment horizontal="center" vertical="center" wrapText="1"/>
    </xf>
    <xf numFmtId="14" fontId="32" fillId="0" borderId="5" xfId="0" applyNumberFormat="1" applyFont="1" applyBorder="1" applyAlignment="1">
      <alignment horizontal="center" vertical="center" wrapText="1"/>
    </xf>
    <xf numFmtId="14" fontId="32" fillId="0" borderId="3" xfId="0" applyNumberFormat="1" applyFont="1" applyBorder="1" applyAlignment="1">
      <alignment horizontal="center" vertical="center" wrapText="1"/>
    </xf>
    <xf numFmtId="0" fontId="15" fillId="4" borderId="4" xfId="0" applyFont="1" applyFill="1" applyBorder="1" applyAlignment="1">
      <alignment horizontal="justify" vertical="center" wrapText="1"/>
    </xf>
    <xf numFmtId="0" fontId="15" fillId="4" borderId="5" xfId="0" applyFont="1" applyFill="1" applyBorder="1" applyAlignment="1">
      <alignment horizontal="justify" vertical="center" wrapText="1"/>
    </xf>
    <xf numFmtId="0" fontId="24" fillId="4" borderId="10" xfId="0"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13"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4" fillId="4" borderId="0" xfId="0" applyFont="1" applyFill="1" applyBorder="1" applyAlignment="1">
      <alignment horizontal="center" vertical="center" wrapText="1"/>
    </xf>
    <xf numFmtId="0" fontId="19" fillId="4" borderId="4" xfId="0" applyFont="1" applyFill="1" applyBorder="1" applyAlignment="1">
      <alignment horizontal="center" vertical="top" wrapText="1"/>
    </xf>
    <xf numFmtId="0" fontId="19" fillId="4" borderId="3" xfId="0" applyFont="1" applyFill="1" applyBorder="1" applyAlignment="1">
      <alignment horizontal="center" vertical="top" wrapText="1"/>
    </xf>
    <xf numFmtId="0" fontId="19" fillId="4" borderId="2" xfId="0" applyFont="1" applyFill="1" applyBorder="1" applyAlignment="1">
      <alignment horizontal="center" vertical="top" wrapText="1"/>
    </xf>
    <xf numFmtId="0" fontId="19" fillId="4" borderId="4" xfId="0" applyFont="1" applyFill="1" applyBorder="1" applyAlignment="1">
      <alignment horizontal="center" vertical="top"/>
    </xf>
    <xf numFmtId="0" fontId="19" fillId="4" borderId="3" xfId="0" applyFont="1" applyFill="1" applyBorder="1" applyAlignment="1">
      <alignment horizontal="center" vertical="top"/>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49" fontId="24" fillId="0" borderId="0" xfId="0" applyNumberFormat="1" applyFont="1" applyBorder="1" applyAlignment="1">
      <alignment horizontal="center" vertical="center" wrapText="1"/>
    </xf>
    <xf numFmtId="0" fontId="19" fillId="0" borderId="4" xfId="0" applyFont="1" applyBorder="1" applyAlignment="1">
      <alignment horizontal="center" vertical="top" wrapText="1"/>
    </xf>
    <xf numFmtId="0" fontId="19" fillId="0" borderId="3" xfId="0" applyFont="1" applyBorder="1" applyAlignment="1">
      <alignment horizontal="center" vertical="top" wrapText="1"/>
    </xf>
    <xf numFmtId="0" fontId="19" fillId="0" borderId="2" xfId="0" applyFont="1" applyBorder="1" applyAlignment="1">
      <alignment horizontal="center" vertical="top" wrapText="1"/>
    </xf>
    <xf numFmtId="0" fontId="19" fillId="0" borderId="4" xfId="0" applyFont="1" applyBorder="1" applyAlignment="1">
      <alignment horizontal="center" vertical="top"/>
    </xf>
    <xf numFmtId="0" fontId="19" fillId="0" borderId="3" xfId="0" applyFont="1" applyBorder="1" applyAlignment="1">
      <alignment horizontal="center" vertical="top"/>
    </xf>
    <xf numFmtId="0" fontId="19" fillId="0" borderId="0" xfId="0" applyFont="1" applyAlignment="1">
      <alignment horizontal="center"/>
    </xf>
    <xf numFmtId="0" fontId="24" fillId="0" borderId="0" xfId="0" applyFont="1" applyBorder="1" applyAlignment="1">
      <alignment horizontal="center" vertical="center" wrapText="1"/>
    </xf>
    <xf numFmtId="0" fontId="24" fillId="0" borderId="10"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7" fillId="0" borderId="12" xfId="0" applyFont="1" applyBorder="1" applyAlignment="1">
      <alignment horizontal="center" wrapText="1"/>
    </xf>
    <xf numFmtId="0" fontId="37" fillId="0" borderId="12"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2" xfId="0" applyFont="1" applyBorder="1" applyAlignment="1">
      <alignment horizontal="center"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onahova\Users\Kosareva\AppData\Local\Microsoft\Windows\Temporary%20Internet%20Files\Content.Outlook\7QCTRFII\&#1069;&#1092;&#1092;.&#1074;&#1083;&#1072;&#1089;&#1090;&#1100;%20&#1085;&#1072;%202014-2018%20&#1085;&#1072;%202016%20&#1053;&#1086;&#1074;&#1072;&#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81"/>
  <sheetViews>
    <sheetView view="pageBreakPreview" topLeftCell="A15" zoomScaleNormal="100" zoomScaleSheetLayoutView="100" workbookViewId="0">
      <selection activeCell="A20" sqref="A20:G26"/>
    </sheetView>
  </sheetViews>
  <sheetFormatPr defaultRowHeight="15" x14ac:dyDescent="0.25"/>
  <cols>
    <col min="1" max="1" width="40.140625" customWidth="1"/>
    <col min="2" max="2" width="20.42578125" customWidth="1"/>
    <col min="3" max="4" width="19" customWidth="1"/>
    <col min="5" max="5" width="19.28515625" customWidth="1"/>
    <col min="6" max="6" width="20.85546875" style="6" customWidth="1"/>
    <col min="7" max="7" width="17.5703125" customWidth="1"/>
  </cols>
  <sheetData>
    <row r="1" spans="1:7" ht="3" hidden="1" customHeight="1" x14ac:dyDescent="0.25">
      <c r="A1" s="787"/>
      <c r="B1" s="788"/>
      <c r="C1" s="788"/>
      <c r="D1" s="788"/>
      <c r="E1" s="788"/>
      <c r="F1" s="788"/>
      <c r="G1" s="788"/>
    </row>
    <row r="2" spans="1:7" ht="23.25" customHeight="1" x14ac:dyDescent="0.25">
      <c r="A2" s="796" t="s">
        <v>980</v>
      </c>
      <c r="B2" s="796"/>
      <c r="C2" s="796"/>
      <c r="D2" s="796"/>
      <c r="E2" s="796"/>
      <c r="F2" s="796"/>
      <c r="G2" s="796"/>
    </row>
    <row r="3" spans="1:7" ht="47.45" customHeight="1" x14ac:dyDescent="0.25">
      <c r="A3" s="16" t="s">
        <v>115</v>
      </c>
      <c r="B3" s="772" t="s">
        <v>116</v>
      </c>
      <c r="C3" s="772"/>
      <c r="D3" s="772"/>
      <c r="E3" s="772"/>
      <c r="F3" s="772"/>
      <c r="G3" s="772"/>
    </row>
    <row r="4" spans="1:7" ht="39.75" customHeight="1" x14ac:dyDescent="0.25">
      <c r="A4" s="17" t="s">
        <v>200</v>
      </c>
      <c r="B4" s="776" t="s">
        <v>11</v>
      </c>
      <c r="C4" s="776"/>
      <c r="D4" s="776"/>
      <c r="E4" s="776"/>
      <c r="F4" s="776"/>
      <c r="G4" s="776"/>
    </row>
    <row r="5" spans="1:7" ht="50.25" customHeight="1" x14ac:dyDescent="0.25">
      <c r="A5" s="16" t="s">
        <v>201</v>
      </c>
      <c r="B5" s="784" t="s">
        <v>108</v>
      </c>
      <c r="C5" s="785"/>
      <c r="D5" s="785"/>
      <c r="E5" s="785"/>
      <c r="F5" s="785"/>
      <c r="G5" s="786"/>
    </row>
    <row r="6" spans="1:7" ht="37.5" customHeight="1" x14ac:dyDescent="0.25">
      <c r="A6" s="797" t="s">
        <v>117</v>
      </c>
      <c r="B6" s="772" t="s">
        <v>959</v>
      </c>
      <c r="C6" s="772"/>
      <c r="D6" s="772"/>
      <c r="E6" s="772"/>
      <c r="F6" s="772"/>
      <c r="G6" s="772"/>
    </row>
    <row r="7" spans="1:7" ht="51.75" customHeight="1" x14ac:dyDescent="0.25">
      <c r="A7" s="798"/>
      <c r="B7" s="772" t="s">
        <v>960</v>
      </c>
      <c r="C7" s="772"/>
      <c r="D7" s="772"/>
      <c r="E7" s="772"/>
      <c r="F7" s="772"/>
      <c r="G7" s="772"/>
    </row>
    <row r="8" spans="1:7" ht="18.600000000000001" customHeight="1" x14ac:dyDescent="0.25">
      <c r="A8" s="798"/>
      <c r="B8" s="772" t="s">
        <v>607</v>
      </c>
      <c r="C8" s="772"/>
      <c r="D8" s="772"/>
      <c r="E8" s="772"/>
      <c r="F8" s="772"/>
      <c r="G8" s="772"/>
    </row>
    <row r="9" spans="1:7" ht="41.25" customHeight="1" x14ac:dyDescent="0.25">
      <c r="A9" s="798"/>
      <c r="B9" s="772" t="s">
        <v>608</v>
      </c>
      <c r="C9" s="772"/>
      <c r="D9" s="772"/>
      <c r="E9" s="772"/>
      <c r="F9" s="772"/>
      <c r="G9" s="772"/>
    </row>
    <row r="10" spans="1:7" ht="21.6" customHeight="1" x14ac:dyDescent="0.25">
      <c r="A10" s="798"/>
      <c r="B10" s="772" t="s">
        <v>609</v>
      </c>
      <c r="C10" s="772"/>
      <c r="D10" s="772"/>
      <c r="E10" s="772"/>
      <c r="F10" s="772"/>
      <c r="G10" s="772"/>
    </row>
    <row r="11" spans="1:7" ht="18" customHeight="1" x14ac:dyDescent="0.25">
      <c r="A11" s="798"/>
      <c r="B11" s="772" t="s">
        <v>557</v>
      </c>
      <c r="C11" s="772"/>
      <c r="D11" s="772"/>
      <c r="E11" s="772"/>
      <c r="F11" s="772"/>
      <c r="G11" s="772"/>
    </row>
    <row r="12" spans="1:7" ht="30.75" customHeight="1" x14ac:dyDescent="0.25">
      <c r="A12" s="798"/>
      <c r="B12" s="772" t="s">
        <v>610</v>
      </c>
      <c r="C12" s="772"/>
      <c r="D12" s="772"/>
      <c r="E12" s="772"/>
      <c r="F12" s="772"/>
      <c r="G12" s="772"/>
    </row>
    <row r="13" spans="1:7" ht="27.75" customHeight="1" x14ac:dyDescent="0.25">
      <c r="A13" s="798"/>
      <c r="B13" s="772" t="s">
        <v>961</v>
      </c>
      <c r="C13" s="772"/>
      <c r="D13" s="772"/>
      <c r="E13" s="772"/>
      <c r="F13" s="772"/>
      <c r="G13" s="772"/>
    </row>
    <row r="14" spans="1:7" ht="27.75" customHeight="1" x14ac:dyDescent="0.25">
      <c r="A14" s="798"/>
      <c r="B14" s="772" t="s">
        <v>611</v>
      </c>
      <c r="C14" s="772"/>
      <c r="D14" s="772"/>
      <c r="E14" s="772"/>
      <c r="F14" s="772"/>
      <c r="G14" s="772"/>
    </row>
    <row r="15" spans="1:7" ht="39" customHeight="1" x14ac:dyDescent="0.25">
      <c r="A15" s="798"/>
      <c r="B15" s="772" t="s">
        <v>606</v>
      </c>
      <c r="C15" s="772"/>
      <c r="D15" s="772"/>
      <c r="E15" s="772"/>
      <c r="F15" s="772"/>
      <c r="G15" s="772"/>
    </row>
    <row r="16" spans="1:7" ht="66" customHeight="1" x14ac:dyDescent="0.25">
      <c r="A16" s="798"/>
      <c r="B16" s="772" t="s">
        <v>565</v>
      </c>
      <c r="C16" s="772"/>
      <c r="D16" s="772"/>
      <c r="E16" s="772"/>
      <c r="F16" s="772"/>
      <c r="G16" s="772"/>
    </row>
    <row r="17" spans="1:19" ht="32.25" customHeight="1" x14ac:dyDescent="0.25">
      <c r="A17" s="799"/>
      <c r="B17" s="773" t="s">
        <v>612</v>
      </c>
      <c r="C17" s="774"/>
      <c r="D17" s="774"/>
      <c r="E17" s="774"/>
      <c r="F17" s="774"/>
      <c r="G17" s="775"/>
    </row>
    <row r="18" spans="1:19" ht="32.25" customHeight="1" x14ac:dyDescent="0.25">
      <c r="A18" s="206"/>
      <c r="B18" s="773" t="s">
        <v>613</v>
      </c>
      <c r="C18" s="774"/>
      <c r="D18" s="774"/>
      <c r="E18" s="774"/>
      <c r="F18" s="774"/>
      <c r="G18" s="775"/>
    </row>
    <row r="19" spans="1:19" ht="32.25" customHeight="1" thickBot="1" x14ac:dyDescent="0.3">
      <c r="A19" s="206"/>
      <c r="B19" s="773" t="s">
        <v>893</v>
      </c>
      <c r="C19" s="774"/>
      <c r="D19" s="774"/>
      <c r="E19" s="774"/>
      <c r="F19" s="774"/>
      <c r="G19" s="775"/>
    </row>
    <row r="20" spans="1:19" ht="19.149999999999999" customHeight="1" x14ac:dyDescent="0.25">
      <c r="A20" s="789" t="s">
        <v>122</v>
      </c>
      <c r="B20" s="791" t="s">
        <v>120</v>
      </c>
      <c r="C20" s="792"/>
      <c r="D20" s="792"/>
      <c r="E20" s="792"/>
      <c r="F20" s="792"/>
      <c r="G20" s="793"/>
    </row>
    <row r="21" spans="1:19" ht="57" customHeight="1" thickBot="1" x14ac:dyDescent="0.3">
      <c r="A21" s="790"/>
      <c r="B21" s="84" t="s">
        <v>55</v>
      </c>
      <c r="C21" s="84" t="s">
        <v>556</v>
      </c>
      <c r="D21" s="84" t="s">
        <v>552</v>
      </c>
      <c r="E21" s="84" t="s">
        <v>553</v>
      </c>
      <c r="F21" s="84" t="s">
        <v>554</v>
      </c>
      <c r="G21" s="85" t="s">
        <v>555</v>
      </c>
    </row>
    <row r="22" spans="1:19" ht="34.5" customHeight="1" x14ac:dyDescent="0.25">
      <c r="A22" s="41" t="s">
        <v>136</v>
      </c>
      <c r="B22" s="83">
        <f>SUM(C22:G22)</f>
        <v>0</v>
      </c>
      <c r="C22" s="83">
        <f>SUM(Перечень!G330)</f>
        <v>0</v>
      </c>
      <c r="D22" s="83">
        <f>SUM(Перечень!H330)</f>
        <v>0</v>
      </c>
      <c r="E22" s="83">
        <f>SUM(Перечень!I203)</f>
        <v>0</v>
      </c>
      <c r="F22" s="83">
        <f>SUM(Перечень!J330)</f>
        <v>0</v>
      </c>
      <c r="G22" s="83">
        <f>SUM(Перечень!K330)</f>
        <v>0</v>
      </c>
    </row>
    <row r="23" spans="1:19" ht="29.25" x14ac:dyDescent="0.25">
      <c r="A23" s="17" t="s">
        <v>46</v>
      </c>
      <c r="B23" s="37">
        <f>SUM(C23:G23)</f>
        <v>63003</v>
      </c>
      <c r="C23" s="37">
        <f>SUM(Перечень!G331)</f>
        <v>12529</v>
      </c>
      <c r="D23" s="75">
        <f>SUM(Перечень!H331)</f>
        <v>12581</v>
      </c>
      <c r="E23" s="75">
        <f>SUM(Перечень!I331)</f>
        <v>12631</v>
      </c>
      <c r="F23" s="75">
        <f>SUM(Перечень!J331)</f>
        <v>12631</v>
      </c>
      <c r="G23" s="75">
        <f>SUM(Перечень!K331)</f>
        <v>12631</v>
      </c>
      <c r="H23" s="12"/>
      <c r="O23" s="5"/>
      <c r="P23" s="5"/>
      <c r="Q23" s="5"/>
      <c r="R23" s="5"/>
      <c r="S23" s="5"/>
    </row>
    <row r="24" spans="1:19" ht="29.25" x14ac:dyDescent="0.25">
      <c r="A24" s="17" t="s">
        <v>118</v>
      </c>
      <c r="B24" s="37">
        <f>SUM(C24:G24)</f>
        <v>3258681.0000000005</v>
      </c>
      <c r="C24" s="37">
        <f>SUM(Перечень!G332)</f>
        <v>762533.39999999991</v>
      </c>
      <c r="D24" s="75">
        <f>SUM(Перечень!H332)</f>
        <v>625288.5</v>
      </c>
      <c r="E24" s="75">
        <f>SUM(Перечень!I332)</f>
        <v>623619.70000000007</v>
      </c>
      <c r="F24" s="75">
        <f>SUM(Перечень!J332)</f>
        <v>623619.70000000007</v>
      </c>
      <c r="G24" s="75">
        <f>SUM(Перечень!K332)</f>
        <v>623619.70000000007</v>
      </c>
      <c r="H24" s="12"/>
      <c r="O24" s="74"/>
      <c r="P24" s="74"/>
      <c r="Q24" s="74"/>
      <c r="R24" s="74"/>
      <c r="S24" s="74"/>
    </row>
    <row r="25" spans="1:19" x14ac:dyDescent="0.25">
      <c r="A25" s="794" t="s">
        <v>202</v>
      </c>
      <c r="B25" s="782">
        <f>SUM(B22:B24)</f>
        <v>3321684.0000000005</v>
      </c>
      <c r="C25" s="782">
        <f t="shared" ref="C25:G25" si="0">SUM(C22:C24)</f>
        <v>775062.39999999991</v>
      </c>
      <c r="D25" s="782">
        <f t="shared" si="0"/>
        <v>637869.5</v>
      </c>
      <c r="E25" s="782">
        <f t="shared" si="0"/>
        <v>636250.70000000007</v>
      </c>
      <c r="F25" s="782">
        <f t="shared" si="0"/>
        <v>636250.70000000007</v>
      </c>
      <c r="G25" s="782">
        <f t="shared" si="0"/>
        <v>636250.70000000007</v>
      </c>
      <c r="H25" s="781"/>
      <c r="O25" s="4"/>
      <c r="P25" s="4"/>
      <c r="Q25" s="4"/>
      <c r="R25" s="4"/>
      <c r="S25" s="4"/>
    </row>
    <row r="26" spans="1:19" ht="16.5" customHeight="1" thickBot="1" x14ac:dyDescent="0.3">
      <c r="A26" s="795"/>
      <c r="B26" s="783"/>
      <c r="C26" s="783"/>
      <c r="D26" s="783"/>
      <c r="E26" s="783"/>
      <c r="F26" s="783"/>
      <c r="G26" s="783"/>
      <c r="H26" s="781"/>
      <c r="O26" s="4"/>
      <c r="P26" s="4"/>
      <c r="Q26" s="4"/>
      <c r="R26" s="4"/>
      <c r="S26" s="4"/>
    </row>
    <row r="27" spans="1:19" ht="63" customHeight="1" thickBot="1" x14ac:dyDescent="0.3">
      <c r="A27" s="80" t="s">
        <v>123</v>
      </c>
      <c r="B27" s="777" t="s">
        <v>408</v>
      </c>
      <c r="C27" s="778"/>
      <c r="D27" s="81" t="s">
        <v>409</v>
      </c>
      <c r="E27" s="81" t="s">
        <v>410</v>
      </c>
      <c r="F27" s="81" t="s">
        <v>411</v>
      </c>
      <c r="G27" s="82" t="s">
        <v>412</v>
      </c>
    </row>
    <row r="28" spans="1:19" ht="56.25" customHeight="1" x14ac:dyDescent="0.25">
      <c r="A28" s="117" t="s">
        <v>723</v>
      </c>
      <c r="B28" s="779">
        <v>60</v>
      </c>
      <c r="C28" s="780"/>
      <c r="D28" s="116">
        <v>70</v>
      </c>
      <c r="E28" s="116">
        <v>80</v>
      </c>
      <c r="F28" s="116">
        <v>80</v>
      </c>
      <c r="G28" s="116">
        <v>80</v>
      </c>
    </row>
    <row r="29" spans="1:19" ht="116.25" customHeight="1" x14ac:dyDescent="0.25">
      <c r="A29" s="118" t="s">
        <v>921</v>
      </c>
      <c r="B29" s="800">
        <v>95</v>
      </c>
      <c r="C29" s="801"/>
      <c r="D29" s="196">
        <v>95</v>
      </c>
      <c r="E29" s="196">
        <v>100</v>
      </c>
      <c r="F29" s="196">
        <v>100</v>
      </c>
      <c r="G29" s="196">
        <v>100</v>
      </c>
    </row>
    <row r="30" spans="1:19" ht="59.25" customHeight="1" x14ac:dyDescent="0.25">
      <c r="A30" s="118" t="s">
        <v>923</v>
      </c>
      <c r="B30" s="802">
        <v>100</v>
      </c>
      <c r="C30" s="803"/>
      <c r="D30" s="166">
        <v>100</v>
      </c>
      <c r="E30" s="166">
        <v>100</v>
      </c>
      <c r="F30" s="166">
        <v>100</v>
      </c>
      <c r="G30" s="166">
        <v>100</v>
      </c>
    </row>
    <row r="31" spans="1:19" ht="46.5" customHeight="1" x14ac:dyDescent="0.25">
      <c r="A31" s="118" t="s">
        <v>934</v>
      </c>
      <c r="B31" s="802">
        <v>92</v>
      </c>
      <c r="C31" s="803"/>
      <c r="D31" s="166">
        <v>92.5</v>
      </c>
      <c r="E31" s="166">
        <v>93</v>
      </c>
      <c r="F31" s="166">
        <v>93.5</v>
      </c>
      <c r="G31" s="166">
        <v>94</v>
      </c>
    </row>
    <row r="32" spans="1:19" ht="84.75" customHeight="1" x14ac:dyDescent="0.25">
      <c r="A32" s="118" t="s">
        <v>898</v>
      </c>
      <c r="B32" s="802">
        <v>1.5</v>
      </c>
      <c r="C32" s="803"/>
      <c r="D32" s="166">
        <v>1.5</v>
      </c>
      <c r="E32" s="166">
        <v>1.5</v>
      </c>
      <c r="F32" s="166">
        <v>1.5</v>
      </c>
      <c r="G32" s="166">
        <v>1.5</v>
      </c>
    </row>
    <row r="33" spans="1:16" ht="39.75" customHeight="1" x14ac:dyDescent="0.25">
      <c r="A33" s="118" t="s">
        <v>818</v>
      </c>
      <c r="B33" s="802">
        <v>1.5</v>
      </c>
      <c r="C33" s="803"/>
      <c r="D33" s="685">
        <v>1.5</v>
      </c>
      <c r="E33" s="685">
        <v>1.5</v>
      </c>
      <c r="F33" s="685">
        <v>1.5</v>
      </c>
      <c r="G33" s="685">
        <v>1.5</v>
      </c>
    </row>
    <row r="34" spans="1:16" ht="54.75" customHeight="1" x14ac:dyDescent="0.25">
      <c r="A34" s="118" t="s">
        <v>924</v>
      </c>
      <c r="B34" s="802">
        <v>100</v>
      </c>
      <c r="C34" s="803"/>
      <c r="D34" s="166">
        <v>100</v>
      </c>
      <c r="E34" s="166">
        <v>100</v>
      </c>
      <c r="F34" s="166">
        <v>100</v>
      </c>
      <c r="G34" s="166">
        <v>100</v>
      </c>
    </row>
    <row r="35" spans="1:16" ht="7.5" hidden="1" customHeight="1" x14ac:dyDescent="0.25">
      <c r="A35" s="118" t="s">
        <v>47</v>
      </c>
      <c r="B35" s="166"/>
      <c r="C35" s="166"/>
      <c r="D35" s="166"/>
      <c r="E35" s="166"/>
      <c r="F35" s="166"/>
      <c r="G35" s="166"/>
    </row>
    <row r="36" spans="1:16" ht="75" customHeight="1" x14ac:dyDescent="0.25">
      <c r="A36" s="118" t="s">
        <v>925</v>
      </c>
      <c r="B36" s="802">
        <v>50</v>
      </c>
      <c r="C36" s="803"/>
      <c r="D36" s="162">
        <v>50</v>
      </c>
      <c r="E36" s="162">
        <v>50</v>
      </c>
      <c r="F36" s="162">
        <v>50</v>
      </c>
      <c r="G36" s="162">
        <v>50</v>
      </c>
    </row>
    <row r="37" spans="1:16" ht="80.25" customHeight="1" x14ac:dyDescent="0.25">
      <c r="A37" s="118" t="s">
        <v>926</v>
      </c>
      <c r="B37" s="802">
        <v>95</v>
      </c>
      <c r="C37" s="803"/>
      <c r="D37" s="119">
        <v>95</v>
      </c>
      <c r="E37" s="119">
        <v>95</v>
      </c>
      <c r="F37" s="119">
        <v>95</v>
      </c>
      <c r="G37" s="119">
        <v>95</v>
      </c>
      <c r="J37" s="2"/>
      <c r="K37" s="18"/>
      <c r="L37" s="19"/>
      <c r="M37" s="19"/>
      <c r="N37" s="19"/>
      <c r="O37" s="19"/>
      <c r="P37" s="19"/>
    </row>
    <row r="38" spans="1:16" ht="73.5" customHeight="1" x14ac:dyDescent="0.25">
      <c r="A38" s="118" t="s">
        <v>927</v>
      </c>
      <c r="B38" s="802">
        <v>88.5</v>
      </c>
      <c r="C38" s="803"/>
      <c r="D38" s="119">
        <v>89</v>
      </c>
      <c r="E38" s="119">
        <v>89.5</v>
      </c>
      <c r="F38" s="119">
        <v>90</v>
      </c>
      <c r="G38" s="119">
        <v>91</v>
      </c>
      <c r="J38" s="2"/>
      <c r="K38" s="18"/>
      <c r="L38" s="92"/>
      <c r="M38" s="92"/>
      <c r="N38" s="92"/>
      <c r="O38" s="92"/>
      <c r="P38" s="92"/>
    </row>
    <row r="39" spans="1:16" ht="82.5" customHeight="1" x14ac:dyDescent="0.25">
      <c r="A39" s="118" t="s">
        <v>928</v>
      </c>
      <c r="B39" s="808">
        <v>2</v>
      </c>
      <c r="C39" s="809"/>
      <c r="D39" s="119">
        <v>2.2000000000000002</v>
      </c>
      <c r="E39" s="597">
        <v>2.4</v>
      </c>
      <c r="F39" s="119">
        <v>2.6</v>
      </c>
      <c r="G39" s="119">
        <v>2.7</v>
      </c>
      <c r="J39" s="2"/>
      <c r="K39" s="18"/>
      <c r="L39" s="19"/>
      <c r="M39" s="19"/>
      <c r="N39" s="19"/>
      <c r="O39" s="19"/>
      <c r="P39" s="19"/>
    </row>
    <row r="40" spans="1:16" ht="77.25" customHeight="1" x14ac:dyDescent="0.25">
      <c r="A40" s="118" t="s">
        <v>929</v>
      </c>
      <c r="B40" s="802">
        <v>100</v>
      </c>
      <c r="C40" s="803"/>
      <c r="D40" s="119">
        <v>100</v>
      </c>
      <c r="E40" s="119">
        <v>100</v>
      </c>
      <c r="F40" s="119">
        <v>100</v>
      </c>
      <c r="G40" s="119">
        <v>100</v>
      </c>
      <c r="J40" s="2"/>
      <c r="K40" s="18"/>
      <c r="L40" s="19"/>
      <c r="M40" s="19"/>
      <c r="N40" s="19"/>
      <c r="O40" s="19"/>
      <c r="P40" s="19"/>
    </row>
    <row r="41" spans="1:16" ht="53.25" customHeight="1" x14ac:dyDescent="0.25">
      <c r="A41" s="120" t="s">
        <v>930</v>
      </c>
      <c r="B41" s="810">
        <v>918.1</v>
      </c>
      <c r="C41" s="811"/>
      <c r="D41" s="167">
        <v>1020</v>
      </c>
      <c r="E41" s="167">
        <v>1020</v>
      </c>
      <c r="F41" s="167">
        <v>1020</v>
      </c>
      <c r="G41" s="167">
        <v>1020</v>
      </c>
      <c r="J41" s="2"/>
      <c r="K41" s="18"/>
      <c r="L41" s="77"/>
      <c r="M41" s="77"/>
      <c r="N41" s="77"/>
      <c r="O41" s="77"/>
      <c r="P41" s="77"/>
    </row>
    <row r="42" spans="1:16" ht="49.5" customHeight="1" x14ac:dyDescent="0.25">
      <c r="A42" s="120" t="s">
        <v>931</v>
      </c>
      <c r="B42" s="804">
        <v>100</v>
      </c>
      <c r="C42" s="805"/>
      <c r="D42" s="168">
        <v>90</v>
      </c>
      <c r="E42" s="168">
        <v>90</v>
      </c>
      <c r="F42" s="168">
        <v>90</v>
      </c>
      <c r="G42" s="168">
        <v>90</v>
      </c>
      <c r="J42" s="2"/>
      <c r="K42" s="18"/>
      <c r="L42" s="77"/>
      <c r="M42" s="77"/>
      <c r="N42" s="77"/>
      <c r="O42" s="77"/>
      <c r="P42" s="77"/>
    </row>
    <row r="43" spans="1:16" ht="53.25" customHeight="1" x14ac:dyDescent="0.25">
      <c r="A43" s="120" t="s">
        <v>932</v>
      </c>
      <c r="B43" s="806">
        <v>182</v>
      </c>
      <c r="C43" s="807"/>
      <c r="D43" s="119">
        <v>182</v>
      </c>
      <c r="E43" s="119">
        <v>182</v>
      </c>
      <c r="F43" s="119">
        <v>182</v>
      </c>
      <c r="G43" s="119">
        <v>182</v>
      </c>
      <c r="J43" s="2"/>
      <c r="K43" s="18"/>
      <c r="L43" s="77"/>
      <c r="M43" s="77"/>
      <c r="N43" s="77"/>
      <c r="O43" s="77"/>
      <c r="P43" s="77"/>
    </row>
    <row r="44" spans="1:16" ht="48" x14ac:dyDescent="0.25">
      <c r="A44" s="120" t="s">
        <v>933</v>
      </c>
      <c r="B44" s="806">
        <v>406400</v>
      </c>
      <c r="C44" s="807"/>
      <c r="D44" s="119">
        <v>406400</v>
      </c>
      <c r="E44" s="119">
        <v>406400</v>
      </c>
      <c r="F44" s="119">
        <v>406400</v>
      </c>
      <c r="G44" s="119">
        <v>406400</v>
      </c>
      <c r="J44" s="2"/>
      <c r="K44" s="18"/>
      <c r="L44" s="77"/>
      <c r="M44" s="77"/>
      <c r="N44" s="77"/>
      <c r="O44" s="77"/>
      <c r="P44" s="77"/>
    </row>
    <row r="45" spans="1:16" ht="22.5" hidden="1" customHeight="1" x14ac:dyDescent="0.25">
      <c r="A45" s="76"/>
      <c r="B45" s="771">
        <f>'[1]Паспорт Программы'!B42</f>
        <v>0</v>
      </c>
      <c r="C45" s="771"/>
      <c r="D45" s="771"/>
      <c r="E45" s="771"/>
      <c r="F45" s="771"/>
      <c r="G45" s="771"/>
    </row>
    <row r="46" spans="1:16" hidden="1" x14ac:dyDescent="0.25">
      <c r="A46" s="13" t="s">
        <v>24</v>
      </c>
      <c r="B46" s="78"/>
      <c r="C46" s="6"/>
      <c r="D46" s="6"/>
      <c r="E46" s="6"/>
      <c r="G46" s="6"/>
    </row>
    <row r="47" spans="1:16" hidden="1" x14ac:dyDescent="0.25">
      <c r="A47" s="1" t="s">
        <v>25</v>
      </c>
      <c r="B47" s="17"/>
      <c r="C47" s="6">
        <v>0</v>
      </c>
      <c r="D47" s="6">
        <v>500</v>
      </c>
      <c r="E47" s="6">
        <v>500</v>
      </c>
      <c r="F47" s="6">
        <v>550</v>
      </c>
      <c r="G47" s="6">
        <f>SUM(C47:F47)</f>
        <v>1550</v>
      </c>
    </row>
    <row r="48" spans="1:16" hidden="1" x14ac:dyDescent="0.25">
      <c r="A48" s="1" t="s">
        <v>26</v>
      </c>
      <c r="B48" s="79">
        <v>5960</v>
      </c>
      <c r="C48" s="6">
        <v>5773</v>
      </c>
      <c r="D48" s="6">
        <v>5775</v>
      </c>
      <c r="E48" s="6">
        <v>5825</v>
      </c>
      <c r="F48" s="6">
        <v>5879</v>
      </c>
      <c r="G48" s="6">
        <f>B48+C48+D48+E48+F48</f>
        <v>29212</v>
      </c>
    </row>
    <row r="49" spans="6:6" s="4" customFormat="1" x14ac:dyDescent="0.25"/>
    <row r="50" spans="6:6" s="4" customFormat="1" x14ac:dyDescent="0.25"/>
    <row r="51" spans="6:6" s="4" customFormat="1" x14ac:dyDescent="0.25"/>
    <row r="52" spans="6:6" s="4" customFormat="1" x14ac:dyDescent="0.25"/>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row r="980" spans="6:6" x14ac:dyDescent="0.25">
      <c r="F980"/>
    </row>
    <row r="981" spans="6:6" x14ac:dyDescent="0.25">
      <c r="F981"/>
    </row>
  </sheetData>
  <mergeCells count="48">
    <mergeCell ref="B42:C42"/>
    <mergeCell ref="B43:C43"/>
    <mergeCell ref="B44:C44"/>
    <mergeCell ref="B40:C40"/>
    <mergeCell ref="B31:C31"/>
    <mergeCell ref="B37:C37"/>
    <mergeCell ref="B38:C38"/>
    <mergeCell ref="B39:C39"/>
    <mergeCell ref="B41:C41"/>
    <mergeCell ref="B29:C29"/>
    <mergeCell ref="B30:C30"/>
    <mergeCell ref="B32:C32"/>
    <mergeCell ref="B34:C34"/>
    <mergeCell ref="B36:C36"/>
    <mergeCell ref="B33:C33"/>
    <mergeCell ref="A1:G1"/>
    <mergeCell ref="A20:A21"/>
    <mergeCell ref="B20:G20"/>
    <mergeCell ref="B25:B26"/>
    <mergeCell ref="C25:C26"/>
    <mergeCell ref="A25:A26"/>
    <mergeCell ref="A2:G2"/>
    <mergeCell ref="A6:A17"/>
    <mergeCell ref="H25:H26"/>
    <mergeCell ref="D25:D26"/>
    <mergeCell ref="B14:G14"/>
    <mergeCell ref="B5:G5"/>
    <mergeCell ref="E25:E26"/>
    <mergeCell ref="F25:F26"/>
    <mergeCell ref="G25:G26"/>
    <mergeCell ref="B18:G18"/>
    <mergeCell ref="B19:G19"/>
    <mergeCell ref="B45:G45"/>
    <mergeCell ref="B3:G3"/>
    <mergeCell ref="B7:G7"/>
    <mergeCell ref="B6:G6"/>
    <mergeCell ref="B17:G17"/>
    <mergeCell ref="B15:G15"/>
    <mergeCell ref="B16:G16"/>
    <mergeCell ref="B13:G13"/>
    <mergeCell ref="B8:G8"/>
    <mergeCell ref="B9:G9"/>
    <mergeCell ref="B10:G10"/>
    <mergeCell ref="B11:G11"/>
    <mergeCell ref="B12:G12"/>
    <mergeCell ref="B4:G4"/>
    <mergeCell ref="B27:C27"/>
    <mergeCell ref="B28:C28"/>
  </mergeCells>
  <phoneticPr fontId="0" type="noConversion"/>
  <printOptions horizontalCentered="1"/>
  <pageMargins left="0" right="0" top="1.3779527559055118" bottom="0"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04"/>
  <sheetViews>
    <sheetView view="pageBreakPreview" topLeftCell="A157" zoomScaleNormal="75" zoomScaleSheetLayoutView="100" workbookViewId="0">
      <selection activeCell="E166" sqref="E166:J167"/>
    </sheetView>
  </sheetViews>
  <sheetFormatPr defaultColWidth="9.140625" defaultRowHeight="15.75" x14ac:dyDescent="0.25"/>
  <cols>
    <col min="1" max="1" width="25" style="36" customWidth="1"/>
    <col min="2" max="2" width="18.5703125" style="36" customWidth="1"/>
    <col min="3" max="4" width="15" style="36" customWidth="1"/>
    <col min="5" max="5" width="17.140625" style="23" customWidth="1"/>
    <col min="6" max="6" width="15.7109375" style="23" customWidth="1"/>
    <col min="7" max="7" width="17" style="23" customWidth="1"/>
    <col min="8" max="8" width="17.140625" style="23" customWidth="1"/>
    <col min="9" max="9" width="20" style="23" customWidth="1"/>
    <col min="10" max="10" width="21.28515625" style="23" bestFit="1" customWidth="1"/>
    <col min="11" max="11" width="0.7109375" style="23" hidden="1" customWidth="1"/>
    <col min="12" max="12" width="13.140625" style="23" bestFit="1" customWidth="1"/>
    <col min="13" max="20" width="2.140625" style="23" bestFit="1" customWidth="1"/>
    <col min="21" max="21" width="4.85546875" style="23" customWidth="1"/>
    <col min="22" max="16384" width="9.140625" style="23"/>
  </cols>
  <sheetData>
    <row r="1" spans="1:11" ht="1.5" customHeight="1" x14ac:dyDescent="0.25">
      <c r="A1" s="933"/>
      <c r="B1" s="934"/>
      <c r="C1" s="934"/>
      <c r="D1" s="934"/>
      <c r="E1" s="934"/>
      <c r="F1" s="934"/>
      <c r="G1" s="934"/>
      <c r="H1" s="934"/>
      <c r="I1" s="934"/>
      <c r="J1" s="935"/>
    </row>
    <row r="2" spans="1:11" ht="24.75" customHeight="1" x14ac:dyDescent="0.25">
      <c r="A2" s="1098" t="s">
        <v>816</v>
      </c>
      <c r="B2" s="1099"/>
      <c r="C2" s="1099"/>
      <c r="D2" s="1099"/>
      <c r="E2" s="1099"/>
      <c r="F2" s="1099"/>
      <c r="G2" s="1099"/>
      <c r="H2" s="1099"/>
      <c r="I2" s="1099"/>
      <c r="J2" s="1100"/>
    </row>
    <row r="3" spans="1:11" ht="37.5" customHeight="1" thickBot="1" x14ac:dyDescent="0.3">
      <c r="A3" s="1101" t="s">
        <v>962</v>
      </c>
      <c r="B3" s="1102"/>
      <c r="C3" s="1102"/>
      <c r="D3" s="1102"/>
      <c r="E3" s="1102"/>
      <c r="F3" s="1102"/>
      <c r="G3" s="1102"/>
      <c r="H3" s="1102"/>
      <c r="I3" s="1102"/>
      <c r="J3" s="1103"/>
    </row>
    <row r="4" spans="1:11" ht="47.25" customHeight="1" thickBot="1" x14ac:dyDescent="0.3">
      <c r="A4" s="213" t="s">
        <v>215</v>
      </c>
      <c r="B4" s="985" t="s">
        <v>11</v>
      </c>
      <c r="C4" s="985"/>
      <c r="D4" s="985"/>
      <c r="E4" s="985"/>
      <c r="F4" s="985"/>
      <c r="G4" s="985"/>
      <c r="H4" s="985"/>
      <c r="I4" s="985"/>
      <c r="J4" s="985"/>
    </row>
    <row r="5" spans="1:11" ht="45" customHeight="1" thickBot="1" x14ac:dyDescent="0.3">
      <c r="A5" s="267" t="s">
        <v>204</v>
      </c>
      <c r="B5" s="975" t="s">
        <v>532</v>
      </c>
      <c r="C5" s="976"/>
      <c r="D5" s="976"/>
      <c r="E5" s="976"/>
      <c r="F5" s="976"/>
      <c r="G5" s="976"/>
      <c r="H5" s="976"/>
      <c r="I5" s="976"/>
      <c r="J5" s="977"/>
    </row>
    <row r="6" spans="1:11" ht="69" customHeight="1" x14ac:dyDescent="0.25">
      <c r="A6" s="978"/>
      <c r="B6" s="980" t="s">
        <v>567</v>
      </c>
      <c r="C6" s="981"/>
      <c r="D6" s="981"/>
      <c r="E6" s="982"/>
      <c r="F6" s="214" t="s">
        <v>558</v>
      </c>
      <c r="G6" s="214" t="s">
        <v>559</v>
      </c>
      <c r="H6" s="214" t="s">
        <v>560</v>
      </c>
      <c r="I6" s="214" t="s">
        <v>561</v>
      </c>
      <c r="J6" s="215" t="s">
        <v>562</v>
      </c>
    </row>
    <row r="7" spans="1:11" ht="26.25" customHeight="1" thickBot="1" x14ac:dyDescent="0.3">
      <c r="A7" s="979"/>
      <c r="B7" s="983">
        <f>Результаты!I8</f>
        <v>100</v>
      </c>
      <c r="C7" s="984"/>
      <c r="D7" s="984"/>
      <c r="E7" s="970"/>
      <c r="F7" s="216">
        <f>Результаты!J8</f>
        <v>100</v>
      </c>
      <c r="G7" s="216">
        <f>Результаты!K8</f>
        <v>100</v>
      </c>
      <c r="H7" s="216">
        <f>Результаты!L8</f>
        <v>100</v>
      </c>
      <c r="I7" s="216">
        <f>Результаты!M8</f>
        <v>100</v>
      </c>
      <c r="J7" s="216">
        <f>Результаты!N8</f>
        <v>100</v>
      </c>
      <c r="K7" s="138">
        <v>100</v>
      </c>
    </row>
    <row r="8" spans="1:11" ht="52.5" customHeight="1" thickBot="1" x14ac:dyDescent="0.3">
      <c r="A8" s="268" t="s">
        <v>210</v>
      </c>
      <c r="B8" s="975" t="s">
        <v>808</v>
      </c>
      <c r="C8" s="976"/>
      <c r="D8" s="976"/>
      <c r="E8" s="976"/>
      <c r="F8" s="976"/>
      <c r="G8" s="976"/>
      <c r="H8" s="976"/>
      <c r="I8" s="976"/>
      <c r="J8" s="977"/>
    </row>
    <row r="9" spans="1:11" ht="42.75" customHeight="1" x14ac:dyDescent="0.25">
      <c r="A9" s="967"/>
      <c r="B9" s="969" t="s">
        <v>567</v>
      </c>
      <c r="C9" s="969"/>
      <c r="D9" s="969"/>
      <c r="E9" s="969"/>
      <c r="F9" s="217" t="s">
        <v>558</v>
      </c>
      <c r="G9" s="217" t="s">
        <v>559</v>
      </c>
      <c r="H9" s="217" t="s">
        <v>560</v>
      </c>
      <c r="I9" s="217" t="s">
        <v>561</v>
      </c>
      <c r="J9" s="218" t="s">
        <v>562</v>
      </c>
    </row>
    <row r="10" spans="1:11" ht="28.5" customHeight="1" thickBot="1" x14ac:dyDescent="0.3">
      <c r="A10" s="968"/>
      <c r="B10" s="970">
        <f>Результаты!I10</f>
        <v>95</v>
      </c>
      <c r="C10" s="971"/>
      <c r="D10" s="971"/>
      <c r="E10" s="971"/>
      <c r="F10" s="219">
        <f>Результаты!J10</f>
        <v>96</v>
      </c>
      <c r="G10" s="219">
        <f>Результаты!K10</f>
        <v>97</v>
      </c>
      <c r="H10" s="219">
        <f>Результаты!L10</f>
        <v>98</v>
      </c>
      <c r="I10" s="219">
        <f>Результаты!M10</f>
        <v>99</v>
      </c>
      <c r="J10" s="219">
        <f>Результаты!N10</f>
        <v>100</v>
      </c>
    </row>
    <row r="11" spans="1:11" ht="52.5" customHeight="1" thickBot="1" x14ac:dyDescent="0.3">
      <c r="A11" s="268" t="s">
        <v>211</v>
      </c>
      <c r="B11" s="975" t="s">
        <v>804</v>
      </c>
      <c r="C11" s="976"/>
      <c r="D11" s="976"/>
      <c r="E11" s="976"/>
      <c r="F11" s="976"/>
      <c r="G11" s="976"/>
      <c r="H11" s="976"/>
      <c r="I11" s="976"/>
      <c r="J11" s="977"/>
    </row>
    <row r="12" spans="1:11" ht="42.75" customHeight="1" x14ac:dyDescent="0.25">
      <c r="A12" s="967"/>
      <c r="B12" s="969" t="s">
        <v>567</v>
      </c>
      <c r="C12" s="969"/>
      <c r="D12" s="969"/>
      <c r="E12" s="969"/>
      <c r="F12" s="217" t="s">
        <v>558</v>
      </c>
      <c r="G12" s="217" t="s">
        <v>559</v>
      </c>
      <c r="H12" s="217" t="s">
        <v>560</v>
      </c>
      <c r="I12" s="217" t="s">
        <v>561</v>
      </c>
      <c r="J12" s="218" t="s">
        <v>562</v>
      </c>
    </row>
    <row r="13" spans="1:11" ht="28.5" customHeight="1" thickBot="1" x14ac:dyDescent="0.3">
      <c r="A13" s="968"/>
      <c r="B13" s="983">
        <f>Результаты!I12</f>
        <v>75</v>
      </c>
      <c r="C13" s="984"/>
      <c r="D13" s="984"/>
      <c r="E13" s="970"/>
      <c r="F13" s="219">
        <f>Результаты!J12</f>
        <v>80</v>
      </c>
      <c r="G13" s="219">
        <f>Результаты!K12</f>
        <v>85</v>
      </c>
      <c r="H13" s="219">
        <f>Результаты!L12</f>
        <v>90</v>
      </c>
      <c r="I13" s="219">
        <f>Результаты!M12</f>
        <v>95</v>
      </c>
      <c r="J13" s="219">
        <f>Результаты!N12</f>
        <v>100</v>
      </c>
    </row>
    <row r="14" spans="1:11" ht="51" customHeight="1" thickBot="1" x14ac:dyDescent="0.3">
      <c r="A14" s="269" t="s">
        <v>212</v>
      </c>
      <c r="B14" s="975" t="s">
        <v>805</v>
      </c>
      <c r="C14" s="976"/>
      <c r="D14" s="976"/>
      <c r="E14" s="976"/>
      <c r="F14" s="976"/>
      <c r="G14" s="976"/>
      <c r="H14" s="976"/>
      <c r="I14" s="976"/>
      <c r="J14" s="977"/>
    </row>
    <row r="15" spans="1:11" ht="45" customHeight="1" x14ac:dyDescent="0.25">
      <c r="A15" s="967"/>
      <c r="B15" s="969" t="s">
        <v>567</v>
      </c>
      <c r="C15" s="969"/>
      <c r="D15" s="969"/>
      <c r="E15" s="969"/>
      <c r="F15" s="217" t="s">
        <v>558</v>
      </c>
      <c r="G15" s="217" t="s">
        <v>559</v>
      </c>
      <c r="H15" s="217" t="s">
        <v>560</v>
      </c>
      <c r="I15" s="217" t="s">
        <v>561</v>
      </c>
      <c r="J15" s="218" t="s">
        <v>562</v>
      </c>
    </row>
    <row r="16" spans="1:11" ht="27.75" customHeight="1" thickBot="1" x14ac:dyDescent="0.3">
      <c r="A16" s="968"/>
      <c r="B16" s="970">
        <f>Результаты!I15</f>
        <v>69.166666666666671</v>
      </c>
      <c r="C16" s="971"/>
      <c r="D16" s="971"/>
      <c r="E16" s="971"/>
      <c r="F16" s="219">
        <f>Результаты!J15</f>
        <v>80</v>
      </c>
      <c r="G16" s="219">
        <f>Результаты!K15</f>
        <v>86</v>
      </c>
      <c r="H16" s="219">
        <f>Результаты!L15</f>
        <v>91</v>
      </c>
      <c r="I16" s="219">
        <f>Результаты!M15</f>
        <v>94.166666666666671</v>
      </c>
      <c r="J16" s="219">
        <f>Результаты!N15</f>
        <v>96</v>
      </c>
    </row>
    <row r="17" spans="1:10" ht="51" customHeight="1" thickBot="1" x14ac:dyDescent="0.3">
      <c r="A17" s="269" t="s">
        <v>213</v>
      </c>
      <c r="B17" s="975" t="s">
        <v>806</v>
      </c>
      <c r="C17" s="976"/>
      <c r="D17" s="976"/>
      <c r="E17" s="976"/>
      <c r="F17" s="976"/>
      <c r="G17" s="976"/>
      <c r="H17" s="976"/>
      <c r="I17" s="976"/>
      <c r="J17" s="977"/>
    </row>
    <row r="18" spans="1:10" ht="45" customHeight="1" x14ac:dyDescent="0.25">
      <c r="A18" s="967"/>
      <c r="B18" s="969" t="s">
        <v>567</v>
      </c>
      <c r="C18" s="969"/>
      <c r="D18" s="969"/>
      <c r="E18" s="969"/>
      <c r="F18" s="217" t="s">
        <v>558</v>
      </c>
      <c r="G18" s="217" t="s">
        <v>559</v>
      </c>
      <c r="H18" s="217" t="s">
        <v>560</v>
      </c>
      <c r="I18" s="217" t="s">
        <v>561</v>
      </c>
      <c r="J18" s="218" t="s">
        <v>562</v>
      </c>
    </row>
    <row r="19" spans="1:10" ht="27.75" customHeight="1" thickBot="1" x14ac:dyDescent="0.3">
      <c r="A19" s="968"/>
      <c r="B19" s="970">
        <f>Результаты!I22</f>
        <v>75</v>
      </c>
      <c r="C19" s="971"/>
      <c r="D19" s="971"/>
      <c r="E19" s="971"/>
      <c r="F19" s="219">
        <f>Результаты!J22</f>
        <v>80</v>
      </c>
      <c r="G19" s="219">
        <f>Результаты!K22</f>
        <v>85</v>
      </c>
      <c r="H19" s="219">
        <f>Результаты!L22</f>
        <v>90</v>
      </c>
      <c r="I19" s="219">
        <f>Результаты!M22</f>
        <v>90</v>
      </c>
      <c r="J19" s="219">
        <f>Результаты!N22</f>
        <v>90</v>
      </c>
    </row>
    <row r="20" spans="1:10" ht="31.5" customHeight="1" thickBot="1" x14ac:dyDescent="0.3">
      <c r="A20" s="269" t="s">
        <v>214</v>
      </c>
      <c r="B20" s="975" t="s">
        <v>807</v>
      </c>
      <c r="C20" s="976"/>
      <c r="D20" s="976"/>
      <c r="E20" s="976"/>
      <c r="F20" s="976"/>
      <c r="G20" s="976"/>
      <c r="H20" s="976"/>
      <c r="I20" s="976"/>
      <c r="J20" s="977"/>
    </row>
    <row r="21" spans="1:10" ht="45" x14ac:dyDescent="0.25">
      <c r="A21" s="978"/>
      <c r="B21" s="980" t="s">
        <v>567</v>
      </c>
      <c r="C21" s="981"/>
      <c r="D21" s="981"/>
      <c r="E21" s="982"/>
      <c r="F21" s="217" t="s">
        <v>558</v>
      </c>
      <c r="G21" s="217" t="s">
        <v>559</v>
      </c>
      <c r="H21" s="217" t="s">
        <v>560</v>
      </c>
      <c r="I21" s="217" t="s">
        <v>561</v>
      </c>
      <c r="J21" s="218" t="s">
        <v>562</v>
      </c>
    </row>
    <row r="22" spans="1:10" ht="15.75" customHeight="1" thickBot="1" x14ac:dyDescent="0.3">
      <c r="A22" s="979"/>
      <c r="B22" s="983">
        <f>Результаты!I21</f>
        <v>0</v>
      </c>
      <c r="C22" s="984"/>
      <c r="D22" s="984"/>
      <c r="E22" s="970"/>
      <c r="F22" s="219">
        <f>Результаты!J21</f>
        <v>50</v>
      </c>
      <c r="G22" s="219">
        <f>Результаты!K21</f>
        <v>70</v>
      </c>
      <c r="H22" s="219">
        <f>Результаты!L21</f>
        <v>80</v>
      </c>
      <c r="I22" s="219">
        <f>Результаты!M21</f>
        <v>90</v>
      </c>
      <c r="J22" s="219">
        <f>Результаты!N21</f>
        <v>100</v>
      </c>
    </row>
    <row r="23" spans="1:10" ht="64.5" customHeight="1" x14ac:dyDescent="0.25">
      <c r="A23" s="941" t="s">
        <v>206</v>
      </c>
      <c r="B23" s="944" t="s">
        <v>207</v>
      </c>
      <c r="C23" s="944" t="s">
        <v>208</v>
      </c>
      <c r="D23" s="944" t="s">
        <v>45</v>
      </c>
      <c r="E23" s="946" t="s">
        <v>120</v>
      </c>
      <c r="F23" s="946"/>
      <c r="G23" s="946"/>
      <c r="H23" s="946"/>
      <c r="I23" s="946"/>
      <c r="J23" s="947"/>
    </row>
    <row r="24" spans="1:10" ht="63.75" customHeight="1" x14ac:dyDescent="0.25">
      <c r="A24" s="942"/>
      <c r="B24" s="945"/>
      <c r="C24" s="945"/>
      <c r="D24" s="945"/>
      <c r="E24" s="220" t="s">
        <v>597</v>
      </c>
      <c r="F24" s="220" t="s">
        <v>552</v>
      </c>
      <c r="G24" s="220" t="s">
        <v>553</v>
      </c>
      <c r="H24" s="220" t="s">
        <v>554</v>
      </c>
      <c r="I24" s="220" t="s">
        <v>555</v>
      </c>
      <c r="J24" s="221" t="s">
        <v>86</v>
      </c>
    </row>
    <row r="25" spans="1:10" ht="42.75" customHeight="1" x14ac:dyDescent="0.25">
      <c r="A25" s="942"/>
      <c r="B25" s="948" t="s">
        <v>596</v>
      </c>
      <c r="C25" s="948" t="s">
        <v>252</v>
      </c>
      <c r="D25" s="972" t="s">
        <v>217</v>
      </c>
      <c r="E25" s="988">
        <f>SUM(E27:E28)</f>
        <v>26359.3</v>
      </c>
      <c r="F25" s="988">
        <f>SUM(F27:F28)</f>
        <v>23995.3</v>
      </c>
      <c r="G25" s="988">
        <f>SUM(G27:G28)</f>
        <v>23995.3</v>
      </c>
      <c r="H25" s="988">
        <f>SUM(H27:H28)</f>
        <v>23995.3</v>
      </c>
      <c r="I25" s="988">
        <f>SUM(I27:I28)</f>
        <v>23995.3</v>
      </c>
      <c r="J25" s="990">
        <f>SUM(E25:I26)</f>
        <v>122340.5</v>
      </c>
    </row>
    <row r="26" spans="1:10" ht="6.75" customHeight="1" x14ac:dyDescent="0.25">
      <c r="A26" s="942"/>
      <c r="B26" s="949"/>
      <c r="C26" s="949"/>
      <c r="D26" s="973"/>
      <c r="E26" s="989"/>
      <c r="F26" s="989"/>
      <c r="G26" s="989"/>
      <c r="H26" s="989"/>
      <c r="I26" s="989"/>
      <c r="J26" s="991"/>
    </row>
    <row r="27" spans="1:10" ht="47.25" customHeight="1" x14ac:dyDescent="0.25">
      <c r="A27" s="942"/>
      <c r="B27" s="949"/>
      <c r="C27" s="949"/>
      <c r="D27" s="222" t="s">
        <v>46</v>
      </c>
      <c r="E27" s="272">
        <f>Перечень!G81</f>
        <v>420</v>
      </c>
      <c r="F27" s="529">
        <f>Перечень!H81</f>
        <v>910</v>
      </c>
      <c r="G27" s="529">
        <f>Перечень!I81</f>
        <v>910</v>
      </c>
      <c r="H27" s="529">
        <f>Перечень!J81</f>
        <v>910</v>
      </c>
      <c r="I27" s="529">
        <f>Перечень!K81</f>
        <v>910</v>
      </c>
      <c r="J27" s="272">
        <f>SUM(E27:I27)</f>
        <v>4060</v>
      </c>
    </row>
    <row r="28" spans="1:10" ht="99.75" customHeight="1" thickBot="1" x14ac:dyDescent="0.3">
      <c r="A28" s="943"/>
      <c r="B28" s="950"/>
      <c r="C28" s="950"/>
      <c r="D28" s="223" t="s">
        <v>118</v>
      </c>
      <c r="E28" s="273">
        <f>Перечень!G82</f>
        <v>25939.3</v>
      </c>
      <c r="F28" s="273">
        <f>Перечень!H82</f>
        <v>23085.3</v>
      </c>
      <c r="G28" s="273">
        <f>Перечень!I82</f>
        <v>23085.3</v>
      </c>
      <c r="H28" s="273">
        <f>Перечень!J82</f>
        <v>23085.3</v>
      </c>
      <c r="I28" s="273">
        <f>Перечень!K82</f>
        <v>23085.3</v>
      </c>
      <c r="J28" s="723">
        <f>SUM(E28:I28)</f>
        <v>118280.5</v>
      </c>
    </row>
    <row r="29" spans="1:10" ht="46.5" customHeight="1" x14ac:dyDescent="0.25">
      <c r="A29" s="994" t="s">
        <v>119</v>
      </c>
      <c r="B29" s="994"/>
      <c r="C29" s="994"/>
      <c r="D29" s="994"/>
      <c r="E29" s="270" t="s">
        <v>551</v>
      </c>
      <c r="F29" s="271" t="s">
        <v>559</v>
      </c>
      <c r="G29" s="271" t="s">
        <v>560</v>
      </c>
      <c r="H29" s="271" t="s">
        <v>561</v>
      </c>
      <c r="I29" s="992" t="s">
        <v>562</v>
      </c>
      <c r="J29" s="993"/>
    </row>
    <row r="30" spans="1:10" ht="55.5" customHeight="1" x14ac:dyDescent="0.25">
      <c r="A30" s="951" t="s">
        <v>531</v>
      </c>
      <c r="B30" s="951"/>
      <c r="C30" s="951"/>
      <c r="D30" s="951"/>
      <c r="E30" s="224">
        <v>100</v>
      </c>
      <c r="F30" s="224">
        <v>100</v>
      </c>
      <c r="G30" s="224">
        <v>100</v>
      </c>
      <c r="H30" s="224">
        <v>100</v>
      </c>
      <c r="I30" s="952">
        <v>100</v>
      </c>
      <c r="J30" s="954"/>
    </row>
    <row r="31" spans="1:10" ht="54" customHeight="1" x14ac:dyDescent="0.25">
      <c r="A31" s="951" t="s">
        <v>709</v>
      </c>
      <c r="B31" s="951"/>
      <c r="C31" s="951"/>
      <c r="D31" s="951"/>
      <c r="E31" s="224">
        <v>100</v>
      </c>
      <c r="F31" s="224">
        <v>100</v>
      </c>
      <c r="G31" s="224">
        <v>100</v>
      </c>
      <c r="H31" s="224">
        <v>100</v>
      </c>
      <c r="I31" s="952">
        <v>100</v>
      </c>
      <c r="J31" s="953"/>
    </row>
    <row r="32" spans="1:10" ht="57" customHeight="1" x14ac:dyDescent="0.25">
      <c r="A32" s="951" t="s">
        <v>710</v>
      </c>
      <c r="B32" s="951"/>
      <c r="C32" s="951"/>
      <c r="D32" s="951"/>
      <c r="E32" s="544">
        <v>96</v>
      </c>
      <c r="F32" s="544">
        <v>97</v>
      </c>
      <c r="G32" s="544">
        <v>98</v>
      </c>
      <c r="H32" s="544">
        <v>99</v>
      </c>
      <c r="I32" s="952">
        <v>100</v>
      </c>
      <c r="J32" s="953"/>
    </row>
    <row r="33" spans="1:10" ht="99" customHeight="1" x14ac:dyDescent="0.25">
      <c r="A33" s="951" t="s">
        <v>711</v>
      </c>
      <c r="B33" s="951"/>
      <c r="C33" s="951"/>
      <c r="D33" s="951"/>
      <c r="E33" s="544">
        <v>96</v>
      </c>
      <c r="F33" s="544">
        <v>97</v>
      </c>
      <c r="G33" s="544">
        <v>98</v>
      </c>
      <c r="H33" s="544">
        <v>99</v>
      </c>
      <c r="I33" s="952">
        <v>100</v>
      </c>
      <c r="J33" s="953"/>
    </row>
    <row r="34" spans="1:10" ht="46.5" customHeight="1" x14ac:dyDescent="0.25">
      <c r="A34" s="951" t="s">
        <v>810</v>
      </c>
      <c r="B34" s="951"/>
      <c r="C34" s="951"/>
      <c r="D34" s="951"/>
      <c r="E34" s="224">
        <v>80</v>
      </c>
      <c r="F34" s="224">
        <v>85</v>
      </c>
      <c r="G34" s="224">
        <v>90</v>
      </c>
      <c r="H34" s="224">
        <v>95</v>
      </c>
      <c r="I34" s="952">
        <f>AVERAGE(I35,I36)</f>
        <v>100</v>
      </c>
      <c r="J34" s="953"/>
    </row>
    <row r="35" spans="1:10" ht="46.5" customHeight="1" x14ac:dyDescent="0.25">
      <c r="A35" s="951" t="s">
        <v>712</v>
      </c>
      <c r="B35" s="951"/>
      <c r="C35" s="951"/>
      <c r="D35" s="951"/>
      <c r="E35" s="224">
        <v>100</v>
      </c>
      <c r="F35" s="224">
        <v>100</v>
      </c>
      <c r="G35" s="224">
        <v>100</v>
      </c>
      <c r="H35" s="224">
        <v>100</v>
      </c>
      <c r="I35" s="952">
        <v>100</v>
      </c>
      <c r="J35" s="953"/>
    </row>
    <row r="36" spans="1:10" ht="40.5" customHeight="1" x14ac:dyDescent="0.25">
      <c r="A36" s="951" t="s">
        <v>713</v>
      </c>
      <c r="B36" s="951"/>
      <c r="C36" s="951"/>
      <c r="D36" s="951"/>
      <c r="E36" s="224">
        <v>100</v>
      </c>
      <c r="F36" s="224">
        <v>100</v>
      </c>
      <c r="G36" s="224">
        <v>100</v>
      </c>
      <c r="H36" s="224">
        <v>100</v>
      </c>
      <c r="I36" s="952">
        <v>100</v>
      </c>
      <c r="J36" s="953"/>
    </row>
    <row r="37" spans="1:10" ht="55.5" customHeight="1" x14ac:dyDescent="0.25">
      <c r="A37" s="951" t="s">
        <v>811</v>
      </c>
      <c r="B37" s="951"/>
      <c r="C37" s="951"/>
      <c r="D37" s="951"/>
      <c r="E37" s="224">
        <v>80</v>
      </c>
      <c r="F37" s="224">
        <v>86</v>
      </c>
      <c r="G37" s="224">
        <v>91</v>
      </c>
      <c r="H37" s="224">
        <f t="shared" ref="H37" si="0">AVERAGE(H38,H39,H40,H41,H42,H43)</f>
        <v>94.166666666666671</v>
      </c>
      <c r="I37" s="952">
        <v>96</v>
      </c>
      <c r="J37" s="953"/>
    </row>
    <row r="38" spans="1:10" ht="95.25" customHeight="1" x14ac:dyDescent="0.25">
      <c r="A38" s="951" t="s">
        <v>714</v>
      </c>
      <c r="B38" s="951"/>
      <c r="C38" s="951"/>
      <c r="D38" s="951"/>
      <c r="E38" s="224">
        <v>95</v>
      </c>
      <c r="F38" s="224">
        <v>95</v>
      </c>
      <c r="G38" s="224">
        <v>100</v>
      </c>
      <c r="H38" s="224">
        <v>100</v>
      </c>
      <c r="I38" s="952">
        <v>100</v>
      </c>
      <c r="J38" s="953"/>
    </row>
    <row r="39" spans="1:10" ht="63.75" customHeight="1" x14ac:dyDescent="0.25">
      <c r="A39" s="951" t="s">
        <v>722</v>
      </c>
      <c r="B39" s="951"/>
      <c r="C39" s="951"/>
      <c r="D39" s="951"/>
      <c r="E39" s="224">
        <v>60</v>
      </c>
      <c r="F39" s="224">
        <v>70</v>
      </c>
      <c r="G39" s="224">
        <v>80</v>
      </c>
      <c r="H39" s="224">
        <v>80</v>
      </c>
      <c r="I39" s="952">
        <v>80</v>
      </c>
      <c r="J39" s="953"/>
    </row>
    <row r="40" spans="1:10" ht="63.75" customHeight="1" x14ac:dyDescent="0.25">
      <c r="A40" s="951" t="s">
        <v>715</v>
      </c>
      <c r="B40" s="951"/>
      <c r="C40" s="951"/>
      <c r="D40" s="951"/>
      <c r="E40" s="224">
        <v>80</v>
      </c>
      <c r="F40" s="224">
        <v>85</v>
      </c>
      <c r="G40" s="224">
        <v>90</v>
      </c>
      <c r="H40" s="224">
        <v>95</v>
      </c>
      <c r="I40" s="952">
        <v>100</v>
      </c>
      <c r="J40" s="953"/>
    </row>
    <row r="41" spans="1:10" ht="63.75" customHeight="1" x14ac:dyDescent="0.25">
      <c r="A41" s="951" t="s">
        <v>716</v>
      </c>
      <c r="B41" s="951"/>
      <c r="C41" s="951"/>
      <c r="D41" s="951"/>
      <c r="E41" s="204">
        <v>100</v>
      </c>
      <c r="F41" s="204">
        <v>100</v>
      </c>
      <c r="G41" s="204">
        <v>100</v>
      </c>
      <c r="H41" s="204">
        <v>100</v>
      </c>
      <c r="I41" s="952">
        <v>100</v>
      </c>
      <c r="J41" s="953"/>
    </row>
    <row r="42" spans="1:10" ht="63.75" customHeight="1" x14ac:dyDescent="0.25">
      <c r="A42" s="951" t="s">
        <v>717</v>
      </c>
      <c r="B42" s="951"/>
      <c r="C42" s="951"/>
      <c r="D42" s="951"/>
      <c r="E42" s="204">
        <v>100</v>
      </c>
      <c r="F42" s="204">
        <v>100</v>
      </c>
      <c r="G42" s="204">
        <v>100</v>
      </c>
      <c r="H42" s="204">
        <v>100</v>
      </c>
      <c r="I42" s="952">
        <v>100</v>
      </c>
      <c r="J42" s="953"/>
    </row>
    <row r="43" spans="1:10" ht="63.75" customHeight="1" x14ac:dyDescent="0.25">
      <c r="A43" s="951" t="s">
        <v>718</v>
      </c>
      <c r="B43" s="951"/>
      <c r="C43" s="951"/>
      <c r="D43" s="951"/>
      <c r="E43" s="224">
        <v>50</v>
      </c>
      <c r="F43" s="224">
        <v>70</v>
      </c>
      <c r="G43" s="224">
        <v>80</v>
      </c>
      <c r="H43" s="224">
        <v>90</v>
      </c>
      <c r="I43" s="952">
        <v>100</v>
      </c>
      <c r="J43" s="953"/>
    </row>
    <row r="44" spans="1:10" ht="63.75" customHeight="1" x14ac:dyDescent="0.25">
      <c r="A44" s="951" t="s">
        <v>812</v>
      </c>
      <c r="B44" s="951"/>
      <c r="C44" s="951"/>
      <c r="D44" s="951"/>
      <c r="E44" s="224">
        <v>80</v>
      </c>
      <c r="F44" s="224">
        <v>85</v>
      </c>
      <c r="G44" s="224">
        <v>90</v>
      </c>
      <c r="H44" s="224">
        <v>90</v>
      </c>
      <c r="I44" s="952">
        <v>90</v>
      </c>
      <c r="J44" s="954"/>
    </row>
    <row r="45" spans="1:10" ht="63.75" customHeight="1" x14ac:dyDescent="0.25">
      <c r="A45" s="951" t="s">
        <v>720</v>
      </c>
      <c r="B45" s="951"/>
      <c r="C45" s="951"/>
      <c r="D45" s="951"/>
      <c r="E45" s="598">
        <v>2</v>
      </c>
      <c r="F45" s="598">
        <v>2.5</v>
      </c>
      <c r="G45" s="598">
        <v>2.75</v>
      </c>
      <c r="H45" s="598">
        <v>3</v>
      </c>
      <c r="I45" s="955">
        <v>3.1</v>
      </c>
      <c r="J45" s="956"/>
    </row>
    <row r="46" spans="1:10" ht="63.75" customHeight="1" x14ac:dyDescent="0.25">
      <c r="A46" s="951" t="s">
        <v>813</v>
      </c>
      <c r="B46" s="951"/>
      <c r="C46" s="951"/>
      <c r="D46" s="951"/>
      <c r="E46" s="204">
        <v>75</v>
      </c>
      <c r="F46" s="204">
        <v>80</v>
      </c>
      <c r="G46" s="204">
        <v>85</v>
      </c>
      <c r="H46" s="204">
        <v>90</v>
      </c>
      <c r="I46" s="952">
        <v>90</v>
      </c>
      <c r="J46" s="953"/>
    </row>
    <row r="47" spans="1:10" ht="63.75" customHeight="1" thickBot="1" x14ac:dyDescent="0.3">
      <c r="A47" s="951" t="s">
        <v>719</v>
      </c>
      <c r="B47" s="951"/>
      <c r="C47" s="951"/>
      <c r="D47" s="951"/>
      <c r="E47" s="204">
        <v>75</v>
      </c>
      <c r="F47" s="204">
        <v>80</v>
      </c>
      <c r="G47" s="204">
        <v>85</v>
      </c>
      <c r="H47" s="204">
        <v>90</v>
      </c>
      <c r="I47" s="952">
        <v>90</v>
      </c>
      <c r="J47" s="954"/>
    </row>
    <row r="48" spans="1:10" ht="45.75" customHeight="1" thickBot="1" x14ac:dyDescent="0.3">
      <c r="A48" s="930" t="s">
        <v>963</v>
      </c>
      <c r="B48" s="931"/>
      <c r="C48" s="931"/>
      <c r="D48" s="931"/>
      <c r="E48" s="931"/>
      <c r="F48" s="931"/>
      <c r="G48" s="931"/>
      <c r="H48" s="931"/>
      <c r="I48" s="931"/>
      <c r="J48" s="932"/>
    </row>
    <row r="49" spans="1:32" ht="48" customHeight="1" thickBot="1" x14ac:dyDescent="0.3">
      <c r="A49" s="157" t="s">
        <v>215</v>
      </c>
      <c r="B49" s="1002" t="s">
        <v>11</v>
      </c>
      <c r="C49" s="1003"/>
      <c r="D49" s="1003"/>
      <c r="E49" s="1003"/>
      <c r="F49" s="1003"/>
      <c r="G49" s="1003"/>
      <c r="H49" s="1003"/>
      <c r="I49" s="1003"/>
      <c r="J49" s="1004"/>
    </row>
    <row r="50" spans="1:32" ht="36.75" customHeight="1" thickBot="1" x14ac:dyDescent="0.3">
      <c r="A50" s="148" t="s">
        <v>753</v>
      </c>
      <c r="B50" s="1086" t="s">
        <v>745</v>
      </c>
      <c r="C50" s="1086"/>
      <c r="D50" s="1086"/>
      <c r="E50" s="1086"/>
      <c r="F50" s="1086"/>
      <c r="G50" s="1086"/>
      <c r="H50" s="1086"/>
      <c r="I50" s="1086"/>
      <c r="J50" s="1087"/>
    </row>
    <row r="51" spans="1:32" ht="45.75" customHeight="1" x14ac:dyDescent="0.25">
      <c r="A51" s="870"/>
      <c r="B51" s="871" t="s">
        <v>567</v>
      </c>
      <c r="C51" s="871"/>
      <c r="D51" s="871"/>
      <c r="E51" s="871"/>
      <c r="F51" s="142" t="s">
        <v>746</v>
      </c>
      <c r="G51" s="142" t="s">
        <v>747</v>
      </c>
      <c r="H51" s="142" t="s">
        <v>748</v>
      </c>
      <c r="I51" s="142" t="s">
        <v>749</v>
      </c>
      <c r="J51" s="143" t="s">
        <v>750</v>
      </c>
    </row>
    <row r="52" spans="1:32" ht="23.25" customHeight="1" thickBot="1" x14ac:dyDescent="0.3">
      <c r="A52" s="910"/>
      <c r="B52" s="912">
        <v>65</v>
      </c>
      <c r="C52" s="912"/>
      <c r="D52" s="912"/>
      <c r="E52" s="912"/>
      <c r="F52" s="549">
        <v>0.75</v>
      </c>
      <c r="G52" s="549">
        <v>0.9</v>
      </c>
      <c r="H52" s="549">
        <v>0.9</v>
      </c>
      <c r="I52" s="549">
        <v>0.9</v>
      </c>
      <c r="J52" s="549">
        <v>0.9</v>
      </c>
    </row>
    <row r="53" spans="1:32" ht="15.75" customHeight="1" x14ac:dyDescent="0.25">
      <c r="A53" s="961" t="s">
        <v>206</v>
      </c>
      <c r="B53" s="960" t="s">
        <v>207</v>
      </c>
      <c r="C53" s="960" t="s">
        <v>208</v>
      </c>
      <c r="D53" s="960" t="s">
        <v>45</v>
      </c>
      <c r="E53" s="997" t="s">
        <v>120</v>
      </c>
      <c r="F53" s="998"/>
      <c r="G53" s="998"/>
      <c r="H53" s="998"/>
      <c r="I53" s="998"/>
      <c r="J53" s="999"/>
    </row>
    <row r="54" spans="1:32" ht="33" customHeight="1" x14ac:dyDescent="0.25">
      <c r="A54" s="962"/>
      <c r="B54" s="830"/>
      <c r="C54" s="830"/>
      <c r="D54" s="830"/>
      <c r="E54" s="21" t="s">
        <v>746</v>
      </c>
      <c r="F54" s="21" t="s">
        <v>747</v>
      </c>
      <c r="G54" s="21" t="s">
        <v>751</v>
      </c>
      <c r="H54" s="21" t="s">
        <v>749</v>
      </c>
      <c r="I54" s="21" t="s">
        <v>750</v>
      </c>
      <c r="J54" s="151" t="s">
        <v>86</v>
      </c>
    </row>
    <row r="55" spans="1:32" ht="16.5" customHeight="1" x14ac:dyDescent="0.25">
      <c r="A55" s="962"/>
      <c r="B55" s="920" t="s">
        <v>744</v>
      </c>
      <c r="C55" s="920" t="s">
        <v>11</v>
      </c>
      <c r="D55" s="974" t="s">
        <v>217</v>
      </c>
      <c r="E55" s="965">
        <f t="shared" ref="E55:J55" si="1">SUM(E57:E57)</f>
        <v>87092.9</v>
      </c>
      <c r="F55" s="965">
        <f t="shared" si="1"/>
        <v>84000</v>
      </c>
      <c r="G55" s="965">
        <f t="shared" si="1"/>
        <v>84000</v>
      </c>
      <c r="H55" s="965">
        <f t="shared" si="1"/>
        <v>84000</v>
      </c>
      <c r="I55" s="965">
        <f t="shared" si="1"/>
        <v>84000</v>
      </c>
      <c r="J55" s="963">
        <f t="shared" si="1"/>
        <v>423092.9</v>
      </c>
    </row>
    <row r="56" spans="1:32" x14ac:dyDescent="0.25">
      <c r="A56" s="962"/>
      <c r="B56" s="957"/>
      <c r="C56" s="921"/>
      <c r="D56" s="974"/>
      <c r="E56" s="966"/>
      <c r="F56" s="966"/>
      <c r="G56" s="966"/>
      <c r="H56" s="966"/>
      <c r="I56" s="966"/>
      <c r="J56" s="964"/>
    </row>
    <row r="57" spans="1:32" ht="166.5" customHeight="1" x14ac:dyDescent="0.25">
      <c r="A57" s="962"/>
      <c r="B57" s="958"/>
      <c r="C57" s="921"/>
      <c r="D57" s="551" t="s">
        <v>118</v>
      </c>
      <c r="E57" s="177">
        <f>SUM(Перечень!G85)</f>
        <v>87092.9</v>
      </c>
      <c r="F57" s="177">
        <f>SUM(Перечень!H85)</f>
        <v>84000</v>
      </c>
      <c r="G57" s="177">
        <f>SUM(Перечень!I85)</f>
        <v>84000</v>
      </c>
      <c r="H57" s="177">
        <f>SUM(Перечень!J85)</f>
        <v>84000</v>
      </c>
      <c r="I57" s="177">
        <f>SUM(Перечень!K85)</f>
        <v>84000</v>
      </c>
      <c r="J57" s="178">
        <f>SUM(E57:I57)</f>
        <v>423092.9</v>
      </c>
    </row>
    <row r="58" spans="1:32" ht="51" customHeight="1" x14ac:dyDescent="0.25">
      <c r="A58" s="959" t="s">
        <v>752</v>
      </c>
      <c r="B58" s="959"/>
      <c r="C58" s="959"/>
      <c r="D58" s="959"/>
      <c r="E58" s="550" t="s">
        <v>746</v>
      </c>
      <c r="F58" s="140" t="s">
        <v>747</v>
      </c>
      <c r="G58" s="140" t="s">
        <v>751</v>
      </c>
      <c r="H58" s="140" t="s">
        <v>749</v>
      </c>
      <c r="I58" s="926" t="s">
        <v>750</v>
      </c>
      <c r="J58" s="927"/>
      <c r="AF58" s="43"/>
    </row>
    <row r="59" spans="1:32" ht="56.25" customHeight="1" x14ac:dyDescent="0.25">
      <c r="A59" s="812" t="s">
        <v>896</v>
      </c>
      <c r="B59" s="812"/>
      <c r="C59" s="812"/>
      <c r="D59" s="812"/>
      <c r="E59" s="687" t="s">
        <v>633</v>
      </c>
      <c r="F59" s="687" t="s">
        <v>633</v>
      </c>
      <c r="G59" s="687" t="s">
        <v>633</v>
      </c>
      <c r="H59" s="687" t="s">
        <v>633</v>
      </c>
      <c r="I59" s="813" t="s">
        <v>633</v>
      </c>
      <c r="J59" s="814"/>
    </row>
    <row r="60" spans="1:32" ht="39" customHeight="1" x14ac:dyDescent="0.25">
      <c r="A60" s="812" t="s">
        <v>817</v>
      </c>
      <c r="B60" s="812"/>
      <c r="C60" s="812"/>
      <c r="D60" s="812"/>
      <c r="E60" s="687" t="s">
        <v>819</v>
      </c>
      <c r="F60" s="687" t="s">
        <v>820</v>
      </c>
      <c r="G60" s="687" t="s">
        <v>821</v>
      </c>
      <c r="H60" s="687" t="s">
        <v>822</v>
      </c>
      <c r="I60" s="813" t="s">
        <v>823</v>
      </c>
      <c r="J60" s="814"/>
    </row>
    <row r="61" spans="1:32" ht="63" customHeight="1" x14ac:dyDescent="0.25">
      <c r="A61" s="812" t="s">
        <v>920</v>
      </c>
      <c r="B61" s="812"/>
      <c r="C61" s="812"/>
      <c r="D61" s="812"/>
      <c r="E61" s="687" t="s">
        <v>824</v>
      </c>
      <c r="F61" s="687" t="s">
        <v>824</v>
      </c>
      <c r="G61" s="687" t="s">
        <v>824</v>
      </c>
      <c r="H61" s="687" t="s">
        <v>824</v>
      </c>
      <c r="I61" s="813" t="s">
        <v>824</v>
      </c>
      <c r="J61" s="814"/>
    </row>
    <row r="62" spans="1:32" ht="45.75" customHeight="1" x14ac:dyDescent="0.25">
      <c r="A62" s="812" t="s">
        <v>935</v>
      </c>
      <c r="B62" s="812"/>
      <c r="C62" s="812"/>
      <c r="D62" s="812"/>
      <c r="E62" s="687" t="s">
        <v>825</v>
      </c>
      <c r="F62" s="687" t="s">
        <v>827</v>
      </c>
      <c r="G62" s="687" t="s">
        <v>829</v>
      </c>
      <c r="H62" s="687" t="s">
        <v>634</v>
      </c>
      <c r="I62" s="813" t="s">
        <v>634</v>
      </c>
      <c r="J62" s="814"/>
    </row>
    <row r="63" spans="1:32" ht="55.5" hidden="1" customHeight="1" x14ac:dyDescent="0.25">
      <c r="A63" s="52"/>
      <c r="B63" s="60"/>
      <c r="C63" s="60"/>
      <c r="D63" s="60"/>
      <c r="E63" s="60"/>
      <c r="F63" s="60"/>
      <c r="G63" s="60"/>
      <c r="H63" s="60"/>
      <c r="I63" s="60"/>
      <c r="J63" s="61"/>
    </row>
    <row r="64" spans="1:32" ht="45.75" customHeight="1" x14ac:dyDescent="0.25">
      <c r="A64" s="812" t="s">
        <v>818</v>
      </c>
      <c r="B64" s="812"/>
      <c r="C64" s="812"/>
      <c r="D64" s="812"/>
      <c r="E64" s="687" t="s">
        <v>825</v>
      </c>
      <c r="F64" s="687" t="s">
        <v>826</v>
      </c>
      <c r="G64" s="687" t="s">
        <v>827</v>
      </c>
      <c r="H64" s="687" t="s">
        <v>828</v>
      </c>
      <c r="I64" s="813" t="s">
        <v>829</v>
      </c>
      <c r="J64" s="814"/>
    </row>
    <row r="65" spans="1:10" ht="72" customHeight="1" x14ac:dyDescent="0.25">
      <c r="A65" s="812" t="s">
        <v>936</v>
      </c>
      <c r="B65" s="812"/>
      <c r="C65" s="812"/>
      <c r="D65" s="812"/>
      <c r="E65" s="687" t="s">
        <v>633</v>
      </c>
      <c r="F65" s="687" t="s">
        <v>633</v>
      </c>
      <c r="G65" s="687" t="s">
        <v>633</v>
      </c>
      <c r="H65" s="687" t="s">
        <v>633</v>
      </c>
      <c r="I65" s="813" t="s">
        <v>633</v>
      </c>
      <c r="J65" s="814"/>
    </row>
    <row r="66" spans="1:10" ht="48.75" customHeight="1" x14ac:dyDescent="0.25">
      <c r="A66" s="812" t="s">
        <v>830</v>
      </c>
      <c r="B66" s="812"/>
      <c r="C66" s="812"/>
      <c r="D66" s="812"/>
      <c r="E66" s="687" t="s">
        <v>831</v>
      </c>
      <c r="F66" s="687" t="s">
        <v>832</v>
      </c>
      <c r="G66" s="687" t="s">
        <v>833</v>
      </c>
      <c r="H66" s="687" t="s">
        <v>834</v>
      </c>
      <c r="I66" s="813" t="s">
        <v>835</v>
      </c>
      <c r="J66" s="814"/>
    </row>
    <row r="67" spans="1:10" ht="48.75" customHeight="1" thickBot="1" x14ac:dyDescent="0.3">
      <c r="A67" s="812" t="s">
        <v>904</v>
      </c>
      <c r="B67" s="812"/>
      <c r="C67" s="812"/>
      <c r="D67" s="812"/>
      <c r="E67" s="687" t="s">
        <v>836</v>
      </c>
      <c r="F67" s="687" t="s">
        <v>837</v>
      </c>
      <c r="G67" s="687" t="s">
        <v>837</v>
      </c>
      <c r="H67" s="687" t="s">
        <v>837</v>
      </c>
      <c r="I67" s="813" t="s">
        <v>837</v>
      </c>
      <c r="J67" s="814"/>
    </row>
    <row r="68" spans="1:10" ht="35.25" customHeight="1" thickBot="1" x14ac:dyDescent="0.3">
      <c r="A68" s="930" t="s">
        <v>618</v>
      </c>
      <c r="B68" s="931"/>
      <c r="C68" s="931"/>
      <c r="D68" s="931"/>
      <c r="E68" s="931"/>
      <c r="F68" s="931"/>
      <c r="G68" s="931"/>
      <c r="H68" s="931"/>
      <c r="I68" s="931"/>
      <c r="J68" s="932"/>
    </row>
    <row r="69" spans="1:10" ht="50.25" customHeight="1" thickBot="1" x14ac:dyDescent="0.3">
      <c r="A69" s="150" t="s">
        <v>215</v>
      </c>
      <c r="B69" s="1002" t="s">
        <v>476</v>
      </c>
      <c r="C69" s="1003"/>
      <c r="D69" s="1003"/>
      <c r="E69" s="1003"/>
      <c r="F69" s="1003"/>
      <c r="G69" s="1003"/>
      <c r="H69" s="1003"/>
      <c r="I69" s="1003"/>
      <c r="J69" s="1004"/>
    </row>
    <row r="70" spans="1:10" ht="36.75" customHeight="1" thickBot="1" x14ac:dyDescent="0.3">
      <c r="A70" s="148" t="s">
        <v>204</v>
      </c>
      <c r="B70" s="842" t="s">
        <v>401</v>
      </c>
      <c r="C70" s="843"/>
      <c r="D70" s="843"/>
      <c r="E70" s="843"/>
      <c r="F70" s="843"/>
      <c r="G70" s="843"/>
      <c r="H70" s="843"/>
      <c r="I70" s="843"/>
      <c r="J70" s="844"/>
    </row>
    <row r="71" spans="1:10" ht="43.5" customHeight="1" x14ac:dyDescent="0.25">
      <c r="A71" s="870"/>
      <c r="B71" s="986" t="s">
        <v>567</v>
      </c>
      <c r="C71" s="987"/>
      <c r="D71" s="987"/>
      <c r="E71" s="907"/>
      <c r="F71" s="473" t="s">
        <v>558</v>
      </c>
      <c r="G71" s="473" t="s">
        <v>559</v>
      </c>
      <c r="H71" s="473" t="s">
        <v>560</v>
      </c>
      <c r="I71" s="473" t="s">
        <v>561</v>
      </c>
      <c r="J71" s="474" t="s">
        <v>562</v>
      </c>
    </row>
    <row r="72" spans="1:10" ht="36.75" customHeight="1" thickBot="1" x14ac:dyDescent="0.3">
      <c r="A72" s="910"/>
      <c r="B72" s="1005">
        <v>100</v>
      </c>
      <c r="C72" s="1006"/>
      <c r="D72" s="1006"/>
      <c r="E72" s="1007"/>
      <c r="F72" s="470">
        <v>100</v>
      </c>
      <c r="G72" s="483">
        <v>100</v>
      </c>
      <c r="H72" s="161">
        <v>100</v>
      </c>
      <c r="I72" s="161">
        <v>100</v>
      </c>
      <c r="J72" s="161">
        <v>100</v>
      </c>
    </row>
    <row r="73" spans="1:10" ht="32.25" customHeight="1" thickBot="1" x14ac:dyDescent="0.3">
      <c r="A73" s="148" t="s">
        <v>210</v>
      </c>
      <c r="B73" s="842" t="s">
        <v>402</v>
      </c>
      <c r="C73" s="843"/>
      <c r="D73" s="843"/>
      <c r="E73" s="843"/>
      <c r="F73" s="843"/>
      <c r="G73" s="843"/>
      <c r="H73" s="843"/>
      <c r="I73" s="843"/>
      <c r="J73" s="844"/>
    </row>
    <row r="74" spans="1:10" ht="43.5" customHeight="1" x14ac:dyDescent="0.25">
      <c r="A74" s="870"/>
      <c r="B74" s="871" t="s">
        <v>567</v>
      </c>
      <c r="C74" s="871"/>
      <c r="D74" s="871"/>
      <c r="E74" s="871"/>
      <c r="F74" s="473" t="s">
        <v>558</v>
      </c>
      <c r="G74" s="473" t="s">
        <v>559</v>
      </c>
      <c r="H74" s="473" t="s">
        <v>560</v>
      </c>
      <c r="I74" s="473" t="s">
        <v>561</v>
      </c>
      <c r="J74" s="474" t="s">
        <v>562</v>
      </c>
    </row>
    <row r="75" spans="1:10" ht="39" customHeight="1" thickBot="1" x14ac:dyDescent="0.3">
      <c r="A75" s="910"/>
      <c r="B75" s="912">
        <v>100</v>
      </c>
      <c r="C75" s="912"/>
      <c r="D75" s="912"/>
      <c r="E75" s="912"/>
      <c r="F75" s="470">
        <v>100</v>
      </c>
      <c r="G75" s="483">
        <v>100</v>
      </c>
      <c r="H75" s="161">
        <v>100</v>
      </c>
      <c r="I75" s="161">
        <v>100</v>
      </c>
      <c r="J75" s="161">
        <v>100</v>
      </c>
    </row>
    <row r="76" spans="1:10" ht="34.5" customHeight="1" thickBot="1" x14ac:dyDescent="0.3">
      <c r="A76" s="148" t="s">
        <v>211</v>
      </c>
      <c r="B76" s="842" t="s">
        <v>385</v>
      </c>
      <c r="C76" s="843"/>
      <c r="D76" s="843"/>
      <c r="E76" s="843"/>
      <c r="F76" s="843"/>
      <c r="G76" s="843"/>
      <c r="H76" s="843"/>
      <c r="I76" s="843"/>
      <c r="J76" s="844"/>
    </row>
    <row r="77" spans="1:10" ht="47.25" customHeight="1" x14ac:dyDescent="0.25">
      <c r="A77" s="870"/>
      <c r="B77" s="871" t="s">
        <v>567</v>
      </c>
      <c r="C77" s="871"/>
      <c r="D77" s="871"/>
      <c r="E77" s="871"/>
      <c r="F77" s="473" t="s">
        <v>558</v>
      </c>
      <c r="G77" s="473" t="s">
        <v>559</v>
      </c>
      <c r="H77" s="473" t="s">
        <v>560</v>
      </c>
      <c r="I77" s="473" t="s">
        <v>561</v>
      </c>
      <c r="J77" s="474" t="s">
        <v>562</v>
      </c>
    </row>
    <row r="78" spans="1:10" ht="22.5" customHeight="1" thickBot="1" x14ac:dyDescent="0.3">
      <c r="A78" s="910"/>
      <c r="B78" s="912">
        <v>9.09</v>
      </c>
      <c r="C78" s="912"/>
      <c r="D78" s="912"/>
      <c r="E78" s="912"/>
      <c r="F78" s="470" t="s">
        <v>82</v>
      </c>
      <c r="G78" s="470" t="s">
        <v>82</v>
      </c>
      <c r="H78" s="161" t="s">
        <v>82</v>
      </c>
      <c r="I78" s="161" t="s">
        <v>82</v>
      </c>
      <c r="J78" s="161" t="s">
        <v>82</v>
      </c>
    </row>
    <row r="79" spans="1:10" ht="39" customHeight="1" thickBot="1" x14ac:dyDescent="0.3">
      <c r="A79" s="148" t="s">
        <v>212</v>
      </c>
      <c r="B79" s="842" t="s">
        <v>386</v>
      </c>
      <c r="C79" s="843"/>
      <c r="D79" s="843"/>
      <c r="E79" s="843"/>
      <c r="F79" s="843"/>
      <c r="G79" s="843"/>
      <c r="H79" s="843"/>
      <c r="I79" s="843"/>
      <c r="J79" s="844"/>
    </row>
    <row r="80" spans="1:10" ht="48" customHeight="1" x14ac:dyDescent="0.25">
      <c r="A80" s="845"/>
      <c r="B80" s="871" t="s">
        <v>567</v>
      </c>
      <c r="C80" s="871"/>
      <c r="D80" s="871"/>
      <c r="E80" s="871"/>
      <c r="F80" s="473" t="s">
        <v>558</v>
      </c>
      <c r="G80" s="473" t="s">
        <v>559</v>
      </c>
      <c r="H80" s="473" t="s">
        <v>560</v>
      </c>
      <c r="I80" s="473" t="s">
        <v>561</v>
      </c>
      <c r="J80" s="474" t="s">
        <v>562</v>
      </c>
    </row>
    <row r="81" spans="1:19" ht="27.75" customHeight="1" thickBot="1" x14ac:dyDescent="0.3">
      <c r="A81" s="846"/>
      <c r="B81" s="863">
        <v>21</v>
      </c>
      <c r="C81" s="864"/>
      <c r="D81" s="864"/>
      <c r="E81" s="864"/>
      <c r="F81" s="470">
        <v>25</v>
      </c>
      <c r="G81" s="483">
        <v>25</v>
      </c>
      <c r="H81" s="161">
        <v>25</v>
      </c>
      <c r="I81" s="161">
        <v>25</v>
      </c>
      <c r="J81" s="161">
        <v>25</v>
      </c>
    </row>
    <row r="82" spans="1:19" ht="17.25" customHeight="1" x14ac:dyDescent="0.25">
      <c r="A82" s="1011" t="s">
        <v>206</v>
      </c>
      <c r="B82" s="960" t="s">
        <v>207</v>
      </c>
      <c r="C82" s="960" t="s">
        <v>208</v>
      </c>
      <c r="D82" s="960" t="s">
        <v>45</v>
      </c>
      <c r="E82" s="1017" t="s">
        <v>120</v>
      </c>
      <c r="F82" s="1017"/>
      <c r="G82" s="1017"/>
      <c r="H82" s="1017"/>
      <c r="I82" s="1017"/>
      <c r="J82" s="1018"/>
    </row>
    <row r="83" spans="1:19" ht="47.25" customHeight="1" x14ac:dyDescent="0.25">
      <c r="A83" s="1012"/>
      <c r="B83" s="830"/>
      <c r="C83" s="830"/>
      <c r="D83" s="831"/>
      <c r="E83" s="21" t="s">
        <v>556</v>
      </c>
      <c r="F83" s="21" t="s">
        <v>552</v>
      </c>
      <c r="G83" s="21" t="s">
        <v>553</v>
      </c>
      <c r="H83" s="21" t="s">
        <v>554</v>
      </c>
      <c r="I83" s="21" t="s">
        <v>555</v>
      </c>
      <c r="J83" s="151" t="s">
        <v>86</v>
      </c>
    </row>
    <row r="84" spans="1:19" ht="51.75" customHeight="1" x14ac:dyDescent="0.25">
      <c r="A84" s="962"/>
      <c r="B84" s="812" t="s">
        <v>591</v>
      </c>
      <c r="C84" s="920" t="s">
        <v>252</v>
      </c>
      <c r="D84" s="98" t="s">
        <v>218</v>
      </c>
      <c r="E84" s="478">
        <f>SUM(Перечень!G139)</f>
        <v>550</v>
      </c>
      <c r="F84" s="478">
        <f>SUM(Перечень!H139)</f>
        <v>550</v>
      </c>
      <c r="G84" s="163">
        <f>SUM(Перечень!I139)</f>
        <v>550</v>
      </c>
      <c r="H84" s="163">
        <f>SUM(Перечень!J139)</f>
        <v>550</v>
      </c>
      <c r="I84" s="163">
        <f>SUM(Перечень!K139)</f>
        <v>550</v>
      </c>
      <c r="J84" s="70">
        <f>SUM(E84:I84)</f>
        <v>2750</v>
      </c>
    </row>
    <row r="85" spans="1:19" ht="59.25" customHeight="1" thickBot="1" x14ac:dyDescent="0.3">
      <c r="A85" s="1013"/>
      <c r="B85" s="1014"/>
      <c r="C85" s="922"/>
      <c r="D85" s="99" t="s">
        <v>118</v>
      </c>
      <c r="E85" s="479">
        <f>SUM(Перечень!G139)</f>
        <v>550</v>
      </c>
      <c r="F85" s="479">
        <f>SUM(Перечень!H139)</f>
        <v>550</v>
      </c>
      <c r="G85" s="71">
        <f>SUM(Перечень!I139)</f>
        <v>550</v>
      </c>
      <c r="H85" s="71">
        <f>SUM(Перечень!J139)</f>
        <v>550</v>
      </c>
      <c r="I85" s="71">
        <f>SUM(Перечень!K139)</f>
        <v>550</v>
      </c>
      <c r="J85" s="72">
        <f>SUM(E85:I85)</f>
        <v>2750</v>
      </c>
    </row>
    <row r="86" spans="1:19" ht="48" customHeight="1" x14ac:dyDescent="0.25">
      <c r="A86" s="1000" t="s">
        <v>119</v>
      </c>
      <c r="B86" s="1000"/>
      <c r="C86" s="1000"/>
      <c r="D86" s="1000"/>
      <c r="E86" s="93" t="s">
        <v>551</v>
      </c>
      <c r="F86" s="473" t="s">
        <v>559</v>
      </c>
      <c r="G86" s="473" t="s">
        <v>560</v>
      </c>
      <c r="H86" s="473" t="s">
        <v>561</v>
      </c>
      <c r="I86" s="926" t="s">
        <v>562</v>
      </c>
      <c r="J86" s="927"/>
    </row>
    <row r="87" spans="1:19" ht="41.25" customHeight="1" x14ac:dyDescent="0.25">
      <c r="A87" s="812" t="s">
        <v>329</v>
      </c>
      <c r="B87" s="812"/>
      <c r="C87" s="812"/>
      <c r="D87" s="812"/>
      <c r="E87" s="467">
        <v>100</v>
      </c>
      <c r="F87" s="484">
        <v>100</v>
      </c>
      <c r="G87" s="95">
        <f>SUM(Результаты!L39)</f>
        <v>100</v>
      </c>
      <c r="H87" s="95">
        <f>SUM(Результаты!M39)</f>
        <v>100</v>
      </c>
      <c r="I87" s="865">
        <f>SUM(Результаты!N39)</f>
        <v>100</v>
      </c>
      <c r="J87" s="866"/>
    </row>
    <row r="88" spans="1:19" ht="105" customHeight="1" x14ac:dyDescent="0.25">
      <c r="A88" s="812" t="s">
        <v>330</v>
      </c>
      <c r="B88" s="812"/>
      <c r="C88" s="812"/>
      <c r="D88" s="812"/>
      <c r="E88" s="467">
        <v>100</v>
      </c>
      <c r="F88" s="484">
        <v>100</v>
      </c>
      <c r="G88" s="95">
        <f>SUM(Результаты!L41)</f>
        <v>100</v>
      </c>
      <c r="H88" s="95">
        <f>SUM(Результаты!M41)</f>
        <v>100</v>
      </c>
      <c r="I88" s="865">
        <f>SUM(Результаты!N41)</f>
        <v>100</v>
      </c>
      <c r="J88" s="866"/>
    </row>
    <row r="89" spans="1:19" ht="46.5" customHeight="1" x14ac:dyDescent="0.25">
      <c r="A89" s="812" t="s">
        <v>334</v>
      </c>
      <c r="B89" s="812"/>
      <c r="C89" s="812"/>
      <c r="D89" s="812"/>
      <c r="E89" s="467">
        <v>0</v>
      </c>
      <c r="F89" s="484">
        <v>0</v>
      </c>
      <c r="G89" s="95">
        <f>SUM(Результаты!K42)</f>
        <v>0</v>
      </c>
      <c r="H89" s="95">
        <f>SUM(Результаты!L42)</f>
        <v>0</v>
      </c>
      <c r="I89" s="865">
        <f>SUM(Результаты!M42)</f>
        <v>0</v>
      </c>
      <c r="J89" s="1001"/>
    </row>
    <row r="90" spans="1:19" ht="52.5" customHeight="1" x14ac:dyDescent="0.25">
      <c r="A90" s="920" t="s">
        <v>335</v>
      </c>
      <c r="B90" s="920"/>
      <c r="C90" s="920"/>
      <c r="D90" s="920"/>
      <c r="E90" s="467">
        <v>100</v>
      </c>
      <c r="F90" s="484">
        <v>100</v>
      </c>
      <c r="G90" s="95">
        <f>SUM(Результаты!K43)</f>
        <v>100</v>
      </c>
      <c r="H90" s="95">
        <f>SUM(Результаты!L43)</f>
        <v>100</v>
      </c>
      <c r="I90" s="865">
        <f>SUM(Результаты!M43)</f>
        <v>100</v>
      </c>
      <c r="J90" s="1001"/>
    </row>
    <row r="91" spans="1:19" ht="32.25" customHeight="1" x14ac:dyDescent="0.25">
      <c r="A91" s="812" t="s">
        <v>395</v>
      </c>
      <c r="B91" s="812"/>
      <c r="C91" s="812"/>
      <c r="D91" s="812"/>
      <c r="E91" s="482" t="s">
        <v>82</v>
      </c>
      <c r="F91" s="683" t="s">
        <v>82</v>
      </c>
      <c r="G91" s="9" t="s">
        <v>82</v>
      </c>
      <c r="H91" s="160" t="s">
        <v>82</v>
      </c>
      <c r="I91" s="1010" t="s">
        <v>82</v>
      </c>
      <c r="J91" s="1001"/>
    </row>
    <row r="92" spans="1:19" ht="48" customHeight="1" x14ac:dyDescent="0.25">
      <c r="A92" s="812" t="s">
        <v>331</v>
      </c>
      <c r="B92" s="812"/>
      <c r="C92" s="812"/>
      <c r="D92" s="812"/>
      <c r="E92" s="468">
        <v>25</v>
      </c>
      <c r="F92" s="480">
        <v>25</v>
      </c>
      <c r="G92" s="95">
        <f>SUM(Результаты!L47)</f>
        <v>25</v>
      </c>
      <c r="H92" s="95">
        <f>SUM(Результаты!M47)</f>
        <v>25</v>
      </c>
      <c r="I92" s="865">
        <f>SUM(Результаты!N47)</f>
        <v>25</v>
      </c>
      <c r="J92" s="866"/>
    </row>
    <row r="93" spans="1:19" ht="40.5" customHeight="1" x14ac:dyDescent="0.25">
      <c r="A93" s="812" t="s">
        <v>332</v>
      </c>
      <c r="B93" s="812"/>
      <c r="C93" s="812"/>
      <c r="D93" s="812"/>
      <c r="E93" s="467">
        <v>0</v>
      </c>
      <c r="F93" s="484">
        <v>0</v>
      </c>
      <c r="G93" s="95">
        <f>SUM(Результаты!K48)</f>
        <v>0</v>
      </c>
      <c r="H93" s="95">
        <f>SUM(Результаты!L48)</f>
        <v>0</v>
      </c>
      <c r="I93" s="865">
        <f>SUM(Результаты!M48)</f>
        <v>0</v>
      </c>
      <c r="J93" s="1001"/>
    </row>
    <row r="94" spans="1:19" ht="40.5" customHeight="1" thickBot="1" x14ac:dyDescent="0.3">
      <c r="A94" s="812" t="s">
        <v>333</v>
      </c>
      <c r="B94" s="812"/>
      <c r="C94" s="812"/>
      <c r="D94" s="812"/>
      <c r="E94" s="467">
        <v>2081</v>
      </c>
      <c r="F94" s="485">
        <v>2052</v>
      </c>
      <c r="G94" s="485">
        <v>2052</v>
      </c>
      <c r="H94" s="485">
        <v>2052</v>
      </c>
      <c r="I94" s="1008">
        <v>2052</v>
      </c>
      <c r="J94" s="1009"/>
    </row>
    <row r="95" spans="1:19" ht="33.75" customHeight="1" thickBot="1" x14ac:dyDescent="0.3">
      <c r="A95" s="930" t="s">
        <v>583</v>
      </c>
      <c r="B95" s="931"/>
      <c r="C95" s="931"/>
      <c r="D95" s="931"/>
      <c r="E95" s="931"/>
      <c r="F95" s="931"/>
      <c r="G95" s="931"/>
      <c r="H95" s="931"/>
      <c r="I95" s="931"/>
      <c r="J95" s="932"/>
    </row>
    <row r="96" spans="1:19" ht="51" customHeight="1" thickBot="1" x14ac:dyDescent="0.3">
      <c r="A96" s="156" t="s">
        <v>215</v>
      </c>
      <c r="B96" s="936" t="s">
        <v>19</v>
      </c>
      <c r="C96" s="937"/>
      <c r="D96" s="937"/>
      <c r="E96" s="937"/>
      <c r="F96" s="937"/>
      <c r="G96" s="937"/>
      <c r="H96" s="937"/>
      <c r="I96" s="937"/>
      <c r="J96" s="938"/>
      <c r="M96" s="24"/>
      <c r="N96" s="25"/>
      <c r="O96" s="25"/>
      <c r="P96" s="25"/>
      <c r="Q96" s="25"/>
      <c r="R96" s="25"/>
      <c r="S96" s="25"/>
    </row>
    <row r="97" spans="1:19" ht="36" customHeight="1" thickBot="1" x14ac:dyDescent="0.3">
      <c r="A97" s="105" t="s">
        <v>204</v>
      </c>
      <c r="B97" s="842" t="s">
        <v>387</v>
      </c>
      <c r="C97" s="843"/>
      <c r="D97" s="843"/>
      <c r="E97" s="843"/>
      <c r="F97" s="843"/>
      <c r="G97" s="843"/>
      <c r="H97" s="843"/>
      <c r="I97" s="843"/>
      <c r="J97" s="844"/>
      <c r="M97" s="24"/>
      <c r="N97" s="1085"/>
      <c r="O97" s="1085"/>
      <c r="P97" s="1085"/>
      <c r="Q97" s="1085"/>
      <c r="R97" s="1085"/>
      <c r="S97" s="1085"/>
    </row>
    <row r="98" spans="1:19" ht="44.25" customHeight="1" x14ac:dyDescent="0.25">
      <c r="A98" s="845"/>
      <c r="B98" s="907" t="s">
        <v>567</v>
      </c>
      <c r="C98" s="908"/>
      <c r="D98" s="908"/>
      <c r="E98" s="908"/>
      <c r="F98" s="50" t="s">
        <v>558</v>
      </c>
      <c r="G98" s="50" t="s">
        <v>559</v>
      </c>
      <c r="H98" s="50" t="s">
        <v>560</v>
      </c>
      <c r="I98" s="50" t="s">
        <v>561</v>
      </c>
      <c r="J98" s="51" t="s">
        <v>562</v>
      </c>
      <c r="M98" s="24"/>
      <c r="N98" s="48"/>
      <c r="O98" s="48"/>
      <c r="P98" s="48"/>
      <c r="Q98" s="48"/>
      <c r="R98" s="48"/>
      <c r="S98" s="48"/>
    </row>
    <row r="99" spans="1:19" ht="20.25" customHeight="1" thickBot="1" x14ac:dyDescent="0.3">
      <c r="A99" s="846"/>
      <c r="B99" s="863">
        <f>SUM(Результаты!I51)</f>
        <v>100</v>
      </c>
      <c r="C99" s="864"/>
      <c r="D99" s="864"/>
      <c r="E99" s="864"/>
      <c r="F99" s="139">
        <f>SUM(Результаты!J51)</f>
        <v>100</v>
      </c>
      <c r="G99" s="139">
        <f>SUM(Результаты!K51)</f>
        <v>100</v>
      </c>
      <c r="H99" s="139">
        <f>SUM(Результаты!L51)</f>
        <v>100</v>
      </c>
      <c r="I99" s="139">
        <f>SUM(Результаты!M51)</f>
        <v>100</v>
      </c>
      <c r="J99" s="139">
        <f>SUM(Результаты!N51)</f>
        <v>100</v>
      </c>
      <c r="M99" s="24"/>
      <c r="N99" s="48"/>
      <c r="O99" s="48"/>
      <c r="P99" s="48"/>
      <c r="Q99" s="48"/>
      <c r="R99" s="48"/>
      <c r="S99" s="48"/>
    </row>
    <row r="100" spans="1:19" ht="29.25" customHeight="1" x14ac:dyDescent="0.25">
      <c r="A100" s="860" t="s">
        <v>206</v>
      </c>
      <c r="B100" s="858" t="s">
        <v>207</v>
      </c>
      <c r="C100" s="858" t="s">
        <v>208</v>
      </c>
      <c r="D100" s="858" t="s">
        <v>45</v>
      </c>
      <c r="E100" s="997" t="s">
        <v>120</v>
      </c>
      <c r="F100" s="998"/>
      <c r="G100" s="998"/>
      <c r="H100" s="998"/>
      <c r="I100" s="998"/>
      <c r="J100" s="999"/>
    </row>
    <row r="101" spans="1:19" ht="47.25" x14ac:dyDescent="0.25">
      <c r="A101" s="861"/>
      <c r="B101" s="859"/>
      <c r="C101" s="859"/>
      <c r="D101" s="859"/>
      <c r="E101" s="20" t="s">
        <v>556</v>
      </c>
      <c r="F101" s="20" t="s">
        <v>552</v>
      </c>
      <c r="G101" s="20" t="s">
        <v>553</v>
      </c>
      <c r="H101" s="20" t="s">
        <v>554</v>
      </c>
      <c r="I101" s="20" t="s">
        <v>555</v>
      </c>
      <c r="J101" s="69" t="s">
        <v>86</v>
      </c>
    </row>
    <row r="102" spans="1:19" x14ac:dyDescent="0.25">
      <c r="A102" s="861"/>
      <c r="B102" s="920" t="s">
        <v>584</v>
      </c>
      <c r="C102" s="920" t="s">
        <v>252</v>
      </c>
      <c r="D102" s="974" t="s">
        <v>218</v>
      </c>
      <c r="E102" s="995">
        <f>SUM(Перечень!G148)</f>
        <v>23240.9</v>
      </c>
      <c r="F102" s="995">
        <f t="shared" ref="F102:J102" si="2">F104</f>
        <v>21228.9</v>
      </c>
      <c r="G102" s="995">
        <f t="shared" si="2"/>
        <v>21228.9</v>
      </c>
      <c r="H102" s="995">
        <f t="shared" si="2"/>
        <v>21228.9</v>
      </c>
      <c r="I102" s="995">
        <f t="shared" si="2"/>
        <v>21228.9</v>
      </c>
      <c r="J102" s="939">
        <f t="shared" si="2"/>
        <v>108156.5</v>
      </c>
    </row>
    <row r="103" spans="1:19" ht="27" customHeight="1" x14ac:dyDescent="0.25">
      <c r="A103" s="861"/>
      <c r="B103" s="921"/>
      <c r="C103" s="921"/>
      <c r="D103" s="974"/>
      <c r="E103" s="996"/>
      <c r="F103" s="996"/>
      <c r="G103" s="996"/>
      <c r="H103" s="996"/>
      <c r="I103" s="996"/>
      <c r="J103" s="940"/>
    </row>
    <row r="104" spans="1:19" ht="93" customHeight="1" thickBot="1" x14ac:dyDescent="0.3">
      <c r="A104" s="862"/>
      <c r="B104" s="922"/>
      <c r="C104" s="922"/>
      <c r="D104" s="132" t="s">
        <v>118</v>
      </c>
      <c r="E104" s="183">
        <f>SUM(Перечень!G150)</f>
        <v>23240.9</v>
      </c>
      <c r="F104" s="183">
        <v>21228.9</v>
      </c>
      <c r="G104" s="183">
        <v>21228.9</v>
      </c>
      <c r="H104" s="183">
        <v>21228.9</v>
      </c>
      <c r="I104" s="183">
        <f>SUM(Перечень!K150)</f>
        <v>21228.9</v>
      </c>
      <c r="J104" s="184">
        <f>SUM(E104:I104)</f>
        <v>108156.5</v>
      </c>
    </row>
    <row r="105" spans="1:19" ht="51" customHeight="1" x14ac:dyDescent="0.25">
      <c r="A105" s="877" t="s">
        <v>119</v>
      </c>
      <c r="B105" s="877"/>
      <c r="C105" s="877"/>
      <c r="D105" s="877"/>
      <c r="E105" s="93" t="s">
        <v>556</v>
      </c>
      <c r="F105" s="473" t="s">
        <v>559</v>
      </c>
      <c r="G105" s="473" t="s">
        <v>560</v>
      </c>
      <c r="H105" s="473" t="s">
        <v>561</v>
      </c>
      <c r="I105" s="1015" t="s">
        <v>562</v>
      </c>
      <c r="J105" s="1016"/>
    </row>
    <row r="106" spans="1:19" ht="66" customHeight="1" x14ac:dyDescent="0.25">
      <c r="A106" s="867" t="s">
        <v>336</v>
      </c>
      <c r="B106" s="867"/>
      <c r="C106" s="867"/>
      <c r="D106" s="867"/>
      <c r="E106" s="95">
        <f>SUM(Результаты!J52)</f>
        <v>98</v>
      </c>
      <c r="F106" s="95">
        <f>SUM(Результаты!K52)</f>
        <v>98</v>
      </c>
      <c r="G106" s="95">
        <f>SUM(Результаты!L52)</f>
        <v>98</v>
      </c>
      <c r="H106" s="95">
        <f>SUM(Результаты!M52)</f>
        <v>98</v>
      </c>
      <c r="I106" s="865">
        <f>SUM(Результаты!N52)</f>
        <v>98</v>
      </c>
      <c r="J106" s="866"/>
    </row>
    <row r="107" spans="1:19" ht="48.75" customHeight="1" x14ac:dyDescent="0.25">
      <c r="A107" s="867" t="s">
        <v>337</v>
      </c>
      <c r="B107" s="867"/>
      <c r="C107" s="867"/>
      <c r="D107" s="867"/>
      <c r="E107" s="95">
        <f>SUM(Результаты!J53)</f>
        <v>100</v>
      </c>
      <c r="F107" s="95">
        <f>SUM(Результаты!K53)</f>
        <v>100</v>
      </c>
      <c r="G107" s="95">
        <f>SUM(Результаты!L53)</f>
        <v>100</v>
      </c>
      <c r="H107" s="95">
        <f>SUM(Результаты!M53)</f>
        <v>100</v>
      </c>
      <c r="I107" s="865">
        <f>SUM(Результаты!N53)</f>
        <v>100</v>
      </c>
      <c r="J107" s="866"/>
    </row>
    <row r="108" spans="1:19" ht="52.5" customHeight="1" x14ac:dyDescent="0.25">
      <c r="A108" s="856" t="s">
        <v>338</v>
      </c>
      <c r="B108" s="821"/>
      <c r="C108" s="821"/>
      <c r="D108" s="857"/>
      <c r="E108" s="95">
        <f>SUM(Результаты!J54)</f>
        <v>100</v>
      </c>
      <c r="F108" s="95">
        <f>SUM(Результаты!K54)</f>
        <v>100</v>
      </c>
      <c r="G108" s="95">
        <f>SUM(Результаты!L54)</f>
        <v>100</v>
      </c>
      <c r="H108" s="95">
        <f>SUM(Результаты!M54)</f>
        <v>100</v>
      </c>
      <c r="I108" s="865">
        <f>SUM(Результаты!N54)</f>
        <v>100</v>
      </c>
      <c r="J108" s="866"/>
    </row>
    <row r="109" spans="1:19" ht="51" customHeight="1" thickBot="1" x14ac:dyDescent="0.3">
      <c r="A109" s="929" t="s">
        <v>339</v>
      </c>
      <c r="B109" s="929"/>
      <c r="C109" s="929"/>
      <c r="D109" s="929"/>
      <c r="E109" s="144">
        <f>SUM(Результаты!J55)</f>
        <v>100</v>
      </c>
      <c r="F109" s="144">
        <f>SUM(Результаты!K55)</f>
        <v>100</v>
      </c>
      <c r="G109" s="144">
        <f>SUM(Результаты!L55)</f>
        <v>100</v>
      </c>
      <c r="H109" s="144">
        <f>SUM(Результаты!M55)</f>
        <v>100</v>
      </c>
      <c r="I109" s="1022">
        <f>SUM(Результаты!N55)</f>
        <v>100</v>
      </c>
      <c r="J109" s="1023"/>
    </row>
    <row r="110" spans="1:19" ht="29.25" customHeight="1" thickBot="1" x14ac:dyDescent="0.3">
      <c r="A110" s="930" t="s">
        <v>617</v>
      </c>
      <c r="B110" s="931"/>
      <c r="C110" s="931"/>
      <c r="D110" s="931"/>
      <c r="E110" s="931"/>
      <c r="F110" s="931"/>
      <c r="G110" s="931"/>
      <c r="H110" s="931"/>
      <c r="I110" s="931"/>
      <c r="J110" s="932"/>
    </row>
    <row r="111" spans="1:19" ht="52.5" customHeight="1" thickBot="1" x14ac:dyDescent="0.3">
      <c r="A111" s="150" t="s">
        <v>215</v>
      </c>
      <c r="B111" s="1002" t="s">
        <v>89</v>
      </c>
      <c r="C111" s="1003"/>
      <c r="D111" s="1003"/>
      <c r="E111" s="1003"/>
      <c r="F111" s="1003"/>
      <c r="G111" s="1003"/>
      <c r="H111" s="1003"/>
      <c r="I111" s="1003"/>
      <c r="J111" s="1004"/>
    </row>
    <row r="112" spans="1:19" ht="39" customHeight="1" thickBot="1" x14ac:dyDescent="0.3">
      <c r="A112" s="94" t="s">
        <v>204</v>
      </c>
      <c r="B112" s="842" t="s">
        <v>382</v>
      </c>
      <c r="C112" s="843"/>
      <c r="D112" s="843"/>
      <c r="E112" s="843"/>
      <c r="F112" s="843"/>
      <c r="G112" s="843"/>
      <c r="H112" s="843"/>
      <c r="I112" s="843"/>
      <c r="J112" s="844"/>
    </row>
    <row r="113" spans="1:10" ht="39" customHeight="1" x14ac:dyDescent="0.25">
      <c r="A113" s="845"/>
      <c r="B113" s="907" t="s">
        <v>567</v>
      </c>
      <c r="C113" s="908"/>
      <c r="D113" s="908"/>
      <c r="E113" s="908"/>
      <c r="F113" s="476" t="s">
        <v>558</v>
      </c>
      <c r="G113" s="476" t="s">
        <v>559</v>
      </c>
      <c r="H113" s="476" t="s">
        <v>560</v>
      </c>
      <c r="I113" s="476" t="s">
        <v>561</v>
      </c>
      <c r="J113" s="477" t="s">
        <v>562</v>
      </c>
    </row>
    <row r="114" spans="1:10" ht="26.25" customHeight="1" thickBot="1" x14ac:dyDescent="0.3">
      <c r="A114" s="910"/>
      <c r="B114" s="904">
        <v>92.8</v>
      </c>
      <c r="C114" s="869"/>
      <c r="D114" s="869"/>
      <c r="E114" s="869"/>
      <c r="F114" s="475">
        <v>90.6</v>
      </c>
      <c r="G114" s="490">
        <v>95.4</v>
      </c>
      <c r="H114" s="149">
        <v>95.1</v>
      </c>
      <c r="I114" s="149">
        <v>94</v>
      </c>
      <c r="J114" s="149">
        <v>94</v>
      </c>
    </row>
    <row r="115" spans="1:10" ht="39" customHeight="1" thickBot="1" x14ac:dyDescent="0.3">
      <c r="A115" s="148" t="s">
        <v>210</v>
      </c>
      <c r="B115" s="842" t="s">
        <v>389</v>
      </c>
      <c r="C115" s="843"/>
      <c r="D115" s="843"/>
      <c r="E115" s="843"/>
      <c r="F115" s="843"/>
      <c r="G115" s="843"/>
      <c r="H115" s="843"/>
      <c r="I115" s="843"/>
      <c r="J115" s="844"/>
    </row>
    <row r="116" spans="1:10" ht="45" customHeight="1" x14ac:dyDescent="0.25">
      <c r="A116" s="870"/>
      <c r="B116" s="907" t="s">
        <v>567</v>
      </c>
      <c r="C116" s="908"/>
      <c r="D116" s="908"/>
      <c r="E116" s="908"/>
      <c r="F116" s="476" t="s">
        <v>558</v>
      </c>
      <c r="G116" s="476" t="s">
        <v>559</v>
      </c>
      <c r="H116" s="476" t="s">
        <v>560</v>
      </c>
      <c r="I116" s="476" t="s">
        <v>561</v>
      </c>
      <c r="J116" s="477" t="s">
        <v>562</v>
      </c>
    </row>
    <row r="117" spans="1:10" ht="28.5" customHeight="1" thickBot="1" x14ac:dyDescent="0.3">
      <c r="A117" s="910"/>
      <c r="B117" s="912">
        <v>5.7</v>
      </c>
      <c r="C117" s="912"/>
      <c r="D117" s="912"/>
      <c r="E117" s="912"/>
      <c r="F117" s="470">
        <v>10</v>
      </c>
      <c r="G117" s="483">
        <v>10</v>
      </c>
      <c r="H117" s="152">
        <v>10</v>
      </c>
      <c r="I117" s="152">
        <v>10</v>
      </c>
      <c r="J117" s="152">
        <v>10</v>
      </c>
    </row>
    <row r="118" spans="1:10" ht="32.25" customHeight="1" thickBot="1" x14ac:dyDescent="0.3">
      <c r="A118" s="148" t="s">
        <v>365</v>
      </c>
      <c r="B118" s="842" t="s">
        <v>388</v>
      </c>
      <c r="C118" s="843"/>
      <c r="D118" s="843"/>
      <c r="E118" s="843"/>
      <c r="F118" s="843"/>
      <c r="G118" s="843"/>
      <c r="H118" s="843"/>
      <c r="I118" s="843"/>
      <c r="J118" s="844"/>
    </row>
    <row r="119" spans="1:10" ht="49.5" customHeight="1" x14ac:dyDescent="0.25">
      <c r="A119" s="870"/>
      <c r="B119" s="907" t="s">
        <v>567</v>
      </c>
      <c r="C119" s="908"/>
      <c r="D119" s="908"/>
      <c r="E119" s="908"/>
      <c r="F119" s="476" t="s">
        <v>558</v>
      </c>
      <c r="G119" s="476" t="s">
        <v>559</v>
      </c>
      <c r="H119" s="476" t="s">
        <v>560</v>
      </c>
      <c r="I119" s="476" t="s">
        <v>561</v>
      </c>
      <c r="J119" s="477" t="s">
        <v>562</v>
      </c>
    </row>
    <row r="120" spans="1:10" ht="31.5" customHeight="1" thickBot="1" x14ac:dyDescent="0.3">
      <c r="A120" s="910"/>
      <c r="B120" s="911">
        <v>17</v>
      </c>
      <c r="C120" s="911"/>
      <c r="D120" s="911"/>
      <c r="E120" s="911"/>
      <c r="F120" s="470">
        <v>50</v>
      </c>
      <c r="G120" s="470">
        <v>50</v>
      </c>
      <c r="H120" s="152">
        <v>50</v>
      </c>
      <c r="I120" s="152">
        <v>50</v>
      </c>
      <c r="J120" s="152">
        <v>50</v>
      </c>
    </row>
    <row r="121" spans="1:10" x14ac:dyDescent="0.25">
      <c r="A121" s="860" t="s">
        <v>206</v>
      </c>
      <c r="B121" s="858" t="s">
        <v>207</v>
      </c>
      <c r="C121" s="858" t="s">
        <v>208</v>
      </c>
      <c r="D121" s="858" t="s">
        <v>45</v>
      </c>
      <c r="E121" s="1017" t="s">
        <v>120</v>
      </c>
      <c r="F121" s="1017"/>
      <c r="G121" s="1017"/>
      <c r="H121" s="1017"/>
      <c r="I121" s="1017"/>
      <c r="J121" s="1018"/>
    </row>
    <row r="122" spans="1:10" ht="47.25" x14ac:dyDescent="0.25">
      <c r="A122" s="861"/>
      <c r="B122" s="859"/>
      <c r="C122" s="859"/>
      <c r="D122" s="859"/>
      <c r="E122" s="20" t="s">
        <v>556</v>
      </c>
      <c r="F122" s="20" t="s">
        <v>552</v>
      </c>
      <c r="G122" s="20" t="s">
        <v>553</v>
      </c>
      <c r="H122" s="20" t="s">
        <v>554</v>
      </c>
      <c r="I122" s="20" t="s">
        <v>555</v>
      </c>
      <c r="J122" s="69" t="s">
        <v>86</v>
      </c>
    </row>
    <row r="123" spans="1:10" x14ac:dyDescent="0.25">
      <c r="A123" s="861"/>
      <c r="B123" s="920" t="s">
        <v>592</v>
      </c>
      <c r="C123" s="920" t="s">
        <v>252</v>
      </c>
      <c r="D123" s="920" t="s">
        <v>118</v>
      </c>
      <c r="E123" s="914">
        <v>5000</v>
      </c>
      <c r="F123" s="914">
        <v>5000</v>
      </c>
      <c r="G123" s="914">
        <v>5000</v>
      </c>
      <c r="H123" s="914">
        <v>5000</v>
      </c>
      <c r="I123" s="914">
        <v>5000</v>
      </c>
      <c r="J123" s="914">
        <v>25000</v>
      </c>
    </row>
    <row r="124" spans="1:10" x14ac:dyDescent="0.25">
      <c r="A124" s="861"/>
      <c r="B124" s="921"/>
      <c r="C124" s="921"/>
      <c r="D124" s="921"/>
      <c r="E124" s="914"/>
      <c r="F124" s="914"/>
      <c r="G124" s="914"/>
      <c r="H124" s="914"/>
      <c r="I124" s="914"/>
      <c r="J124" s="914"/>
    </row>
    <row r="125" spans="1:10" ht="56.25" customHeight="1" thickBot="1" x14ac:dyDescent="0.3">
      <c r="A125" s="862"/>
      <c r="B125" s="922"/>
      <c r="C125" s="922"/>
      <c r="D125" s="922"/>
      <c r="E125" s="915"/>
      <c r="F125" s="915"/>
      <c r="G125" s="915"/>
      <c r="H125" s="915"/>
      <c r="I125" s="915"/>
      <c r="J125" s="915"/>
    </row>
    <row r="126" spans="1:10" ht="50.25" customHeight="1" x14ac:dyDescent="0.25">
      <c r="A126" s="917" t="s">
        <v>119</v>
      </c>
      <c r="B126" s="918"/>
      <c r="C126" s="918"/>
      <c r="D126" s="919"/>
      <c r="E126" s="93" t="s">
        <v>556</v>
      </c>
      <c r="F126" s="473" t="s">
        <v>559</v>
      </c>
      <c r="G126" s="473" t="s">
        <v>560</v>
      </c>
      <c r="H126" s="473" t="s">
        <v>561</v>
      </c>
      <c r="I126" s="1015" t="s">
        <v>562</v>
      </c>
      <c r="J126" s="1016"/>
    </row>
    <row r="127" spans="1:10" ht="46.5" customHeight="1" x14ac:dyDescent="0.25">
      <c r="A127" s="909" t="s">
        <v>340</v>
      </c>
      <c r="B127" s="867"/>
      <c r="C127" s="867"/>
      <c r="D127" s="867"/>
      <c r="E127" s="486" t="s">
        <v>636</v>
      </c>
      <c r="F127" s="471" t="s">
        <v>637</v>
      </c>
      <c r="G127" s="95">
        <v>95.1</v>
      </c>
      <c r="H127" s="95">
        <v>94</v>
      </c>
      <c r="I127" s="865">
        <v>94</v>
      </c>
      <c r="J127" s="1019"/>
    </row>
    <row r="128" spans="1:10" ht="46.5" customHeight="1" x14ac:dyDescent="0.25">
      <c r="A128" s="913" t="s">
        <v>842</v>
      </c>
      <c r="B128" s="878"/>
      <c r="C128" s="878"/>
      <c r="D128" s="878"/>
      <c r="E128" s="486" t="s">
        <v>633</v>
      </c>
      <c r="F128" s="471" t="s">
        <v>633</v>
      </c>
      <c r="G128" s="95">
        <v>100</v>
      </c>
      <c r="H128" s="95">
        <v>100</v>
      </c>
      <c r="I128" s="865">
        <v>100</v>
      </c>
      <c r="J128" s="1019"/>
    </row>
    <row r="129" spans="1:10" ht="42.75" customHeight="1" x14ac:dyDescent="0.25">
      <c r="A129" s="913" t="s">
        <v>843</v>
      </c>
      <c r="B129" s="878"/>
      <c r="C129" s="878"/>
      <c r="D129" s="878"/>
      <c r="E129" s="486" t="s">
        <v>634</v>
      </c>
      <c r="F129" s="471" t="s">
        <v>634</v>
      </c>
      <c r="G129" s="95">
        <v>10</v>
      </c>
      <c r="H129" s="95">
        <v>10</v>
      </c>
      <c r="I129" s="865">
        <v>10</v>
      </c>
      <c r="J129" s="1019"/>
    </row>
    <row r="130" spans="1:10" ht="38.25" customHeight="1" thickBot="1" x14ac:dyDescent="0.3">
      <c r="A130" s="1020" t="s">
        <v>844</v>
      </c>
      <c r="B130" s="1021"/>
      <c r="C130" s="1021"/>
      <c r="D130" s="1021"/>
      <c r="E130" s="486" t="s">
        <v>635</v>
      </c>
      <c r="F130" s="471" t="s">
        <v>635</v>
      </c>
      <c r="G130" s="65">
        <v>50</v>
      </c>
      <c r="H130" s="65">
        <v>50</v>
      </c>
      <c r="I130" s="1034">
        <v>50</v>
      </c>
      <c r="J130" s="1045"/>
    </row>
    <row r="131" spans="1:10" ht="21.75" customHeight="1" thickBot="1" x14ac:dyDescent="0.3">
      <c r="A131" s="1038" t="s">
        <v>563</v>
      </c>
      <c r="B131" s="1039"/>
      <c r="C131" s="1039"/>
      <c r="D131" s="1039"/>
      <c r="E131" s="1039"/>
      <c r="F131" s="1039"/>
      <c r="G131" s="1039"/>
      <c r="H131" s="1039"/>
      <c r="I131" s="1039"/>
      <c r="J131" s="1040"/>
    </row>
    <row r="132" spans="1:10" ht="48.75" customHeight="1" thickBot="1" x14ac:dyDescent="0.3">
      <c r="A132" s="145" t="s">
        <v>215</v>
      </c>
      <c r="B132" s="923" t="s">
        <v>11</v>
      </c>
      <c r="C132" s="924"/>
      <c r="D132" s="924"/>
      <c r="E132" s="924"/>
      <c r="F132" s="924"/>
      <c r="G132" s="924"/>
      <c r="H132" s="924"/>
      <c r="I132" s="924"/>
      <c r="J132" s="925"/>
    </row>
    <row r="133" spans="1:10" ht="39" customHeight="1" thickBot="1" x14ac:dyDescent="0.3">
      <c r="A133" s="68" t="s">
        <v>204</v>
      </c>
      <c r="B133" s="842" t="s">
        <v>390</v>
      </c>
      <c r="C133" s="843"/>
      <c r="D133" s="843"/>
      <c r="E133" s="843"/>
      <c r="F133" s="843"/>
      <c r="G133" s="843"/>
      <c r="H133" s="843"/>
      <c r="I133" s="843"/>
      <c r="J133" s="844"/>
    </row>
    <row r="134" spans="1:10" ht="45" customHeight="1" x14ac:dyDescent="0.25">
      <c r="A134" s="845"/>
      <c r="B134" s="907" t="s">
        <v>619</v>
      </c>
      <c r="C134" s="908"/>
      <c r="D134" s="908"/>
      <c r="E134" s="908"/>
      <c r="F134" s="365" t="s">
        <v>558</v>
      </c>
      <c r="G134" s="365" t="s">
        <v>559</v>
      </c>
      <c r="H134" s="365" t="s">
        <v>560</v>
      </c>
      <c r="I134" s="365" t="s">
        <v>561</v>
      </c>
      <c r="J134" s="366" t="s">
        <v>562</v>
      </c>
    </row>
    <row r="135" spans="1:10" ht="25.5" customHeight="1" thickBot="1" x14ac:dyDescent="0.3">
      <c r="A135" s="846"/>
      <c r="B135" s="863">
        <f>SUM(Результаты!I67)</f>
        <v>100</v>
      </c>
      <c r="C135" s="864"/>
      <c r="D135" s="864"/>
      <c r="E135" s="864"/>
      <c r="F135" s="139">
        <f>SUM(Результаты!J67)</f>
        <v>100</v>
      </c>
      <c r="G135" s="139">
        <f>SUM(Результаты!K67)</f>
        <v>100</v>
      </c>
      <c r="H135" s="139">
        <f>SUM(Результаты!L67)</f>
        <v>100</v>
      </c>
      <c r="I135" s="139">
        <f>SUM(Результаты!M67)</f>
        <v>100</v>
      </c>
      <c r="J135" s="139">
        <f>SUM(Результаты!N67)</f>
        <v>100</v>
      </c>
    </row>
    <row r="136" spans="1:10" ht="45.75" customHeight="1" thickBot="1" x14ac:dyDescent="0.3">
      <c r="A136" s="68" t="s">
        <v>210</v>
      </c>
      <c r="B136" s="842" t="s">
        <v>404</v>
      </c>
      <c r="C136" s="843"/>
      <c r="D136" s="843"/>
      <c r="E136" s="843"/>
      <c r="F136" s="843"/>
      <c r="G136" s="843"/>
      <c r="H136" s="843"/>
      <c r="I136" s="843"/>
      <c r="J136" s="844"/>
    </row>
    <row r="137" spans="1:10" ht="46.5" customHeight="1" x14ac:dyDescent="0.25">
      <c r="A137" s="845"/>
      <c r="B137" s="907" t="s">
        <v>619</v>
      </c>
      <c r="C137" s="908"/>
      <c r="D137" s="908"/>
      <c r="E137" s="908"/>
      <c r="F137" s="50" t="s">
        <v>558</v>
      </c>
      <c r="G137" s="50" t="s">
        <v>559</v>
      </c>
      <c r="H137" s="50" t="s">
        <v>560</v>
      </c>
      <c r="I137" s="50" t="s">
        <v>561</v>
      </c>
      <c r="J137" s="51" t="s">
        <v>562</v>
      </c>
    </row>
    <row r="138" spans="1:10" ht="21" customHeight="1" thickBot="1" x14ac:dyDescent="0.3">
      <c r="A138" s="846"/>
      <c r="B138" s="863">
        <f>SUM(Результаты!I76)</f>
        <v>100</v>
      </c>
      <c r="C138" s="864"/>
      <c r="D138" s="864"/>
      <c r="E138" s="864"/>
      <c r="F138" s="139">
        <f>SUM(Результаты!J76)</f>
        <v>100</v>
      </c>
      <c r="G138" s="139">
        <f>SUM(Результаты!K76)</f>
        <v>100</v>
      </c>
      <c r="H138" s="139">
        <f>SUM(Результаты!L76)</f>
        <v>100</v>
      </c>
      <c r="I138" s="139">
        <f>SUM(Результаты!M76)</f>
        <v>100</v>
      </c>
      <c r="J138" s="139">
        <f>SUM(Результаты!N76)</f>
        <v>100</v>
      </c>
    </row>
    <row r="139" spans="1:10" ht="21" customHeight="1" thickBot="1" x14ac:dyDescent="0.3">
      <c r="A139" s="860" t="s">
        <v>206</v>
      </c>
      <c r="B139" s="858" t="s">
        <v>207</v>
      </c>
      <c r="C139" s="858" t="s">
        <v>208</v>
      </c>
      <c r="D139" s="858" t="s">
        <v>45</v>
      </c>
      <c r="E139" s="1109" t="s">
        <v>120</v>
      </c>
      <c r="F139" s="1017"/>
      <c r="G139" s="1017"/>
      <c r="H139" s="1017"/>
      <c r="I139" s="1017"/>
      <c r="J139" s="1018"/>
    </row>
    <row r="140" spans="1:10" ht="42.75" x14ac:dyDescent="0.25">
      <c r="A140" s="861"/>
      <c r="B140" s="859"/>
      <c r="C140" s="859"/>
      <c r="D140" s="859"/>
      <c r="E140" s="367" t="s">
        <v>558</v>
      </c>
      <c r="F140" s="367" t="s">
        <v>559</v>
      </c>
      <c r="G140" s="367" t="s">
        <v>560</v>
      </c>
      <c r="H140" s="367" t="s">
        <v>561</v>
      </c>
      <c r="I140" s="368" t="s">
        <v>562</v>
      </c>
      <c r="J140" s="63" t="s">
        <v>86</v>
      </c>
    </row>
    <row r="141" spans="1:10" ht="30" customHeight="1" x14ac:dyDescent="0.25">
      <c r="A141" s="861"/>
      <c r="B141" s="920" t="s">
        <v>585</v>
      </c>
      <c r="C141" s="920" t="s">
        <v>252</v>
      </c>
      <c r="D141" s="141" t="s">
        <v>218</v>
      </c>
      <c r="E141" s="3">
        <f>SUM(E143:E144)</f>
        <v>293592.8</v>
      </c>
      <c r="F141" s="3">
        <f>SUM(F143:F144)</f>
        <v>270787</v>
      </c>
      <c r="G141" s="3">
        <f>SUM(G142:G144)</f>
        <v>270830</v>
      </c>
      <c r="H141" s="3">
        <f>SUM(H143:H144)</f>
        <v>270830</v>
      </c>
      <c r="I141" s="3">
        <f>SUM(I143:I144)</f>
        <v>270830</v>
      </c>
      <c r="J141" s="146">
        <f>SUM(J142:J144)</f>
        <v>1376869.8</v>
      </c>
    </row>
    <row r="142" spans="1:10" ht="45" customHeight="1" x14ac:dyDescent="0.25">
      <c r="A142" s="861"/>
      <c r="B142" s="921"/>
      <c r="C142" s="921"/>
      <c r="D142" s="205" t="s">
        <v>136</v>
      </c>
      <c r="E142" s="3">
        <v>0</v>
      </c>
      <c r="F142" s="3">
        <v>0</v>
      </c>
      <c r="G142" s="3">
        <f>SUM(Перечень!I203)</f>
        <v>0</v>
      </c>
      <c r="H142" s="3">
        <v>0</v>
      </c>
      <c r="I142" s="3">
        <v>0</v>
      </c>
      <c r="J142" s="146">
        <f>SUM(E142:I142)</f>
        <v>0</v>
      </c>
    </row>
    <row r="143" spans="1:10" ht="44.25" customHeight="1" x14ac:dyDescent="0.25">
      <c r="A143" s="861"/>
      <c r="B143" s="921"/>
      <c r="C143" s="921"/>
      <c r="D143" s="141" t="s">
        <v>46</v>
      </c>
      <c r="E143" s="3">
        <f>SUM(Перечень!G204)</f>
        <v>9288</v>
      </c>
      <c r="F143" s="3">
        <f>SUM(Перечень!H204)</f>
        <v>8843</v>
      </c>
      <c r="G143" s="3">
        <f>SUM(Перечень!I204)</f>
        <v>8886</v>
      </c>
      <c r="H143" s="3">
        <f>SUM(Перечень!J204)</f>
        <v>8886</v>
      </c>
      <c r="I143" s="3">
        <f>SUM(Перечень!K204)</f>
        <v>8886</v>
      </c>
      <c r="J143" s="146">
        <f>SUM(E143:I143)</f>
        <v>44789</v>
      </c>
    </row>
    <row r="144" spans="1:10" ht="43.5" customHeight="1" thickBot="1" x14ac:dyDescent="0.3">
      <c r="A144" s="862"/>
      <c r="B144" s="922"/>
      <c r="C144" s="922"/>
      <c r="D144" s="132" t="s">
        <v>118</v>
      </c>
      <c r="E144" s="133">
        <f>SUM(Перечень!G205)</f>
        <v>284304.8</v>
      </c>
      <c r="F144" s="133">
        <f>SUM(Перечень!H205)</f>
        <v>261944</v>
      </c>
      <c r="G144" s="133">
        <f>SUM(Перечень!I205)</f>
        <v>261944</v>
      </c>
      <c r="H144" s="133">
        <f>SUM(Перечень!J205)</f>
        <v>261944</v>
      </c>
      <c r="I144" s="133">
        <f>SUM(Перечень!K205)</f>
        <v>261944</v>
      </c>
      <c r="J144" s="147">
        <f>SUM(E144:I144)</f>
        <v>1332080.8</v>
      </c>
    </row>
    <row r="145" spans="1:10" ht="51.75" customHeight="1" x14ac:dyDescent="0.25">
      <c r="A145" s="877" t="s">
        <v>119</v>
      </c>
      <c r="B145" s="877"/>
      <c r="C145" s="877"/>
      <c r="D145" s="877"/>
      <c r="E145" s="365" t="s">
        <v>558</v>
      </c>
      <c r="F145" s="365" t="s">
        <v>559</v>
      </c>
      <c r="G145" s="365" t="s">
        <v>560</v>
      </c>
      <c r="H145" s="365" t="s">
        <v>561</v>
      </c>
      <c r="I145" s="926" t="s">
        <v>562</v>
      </c>
      <c r="J145" s="927"/>
    </row>
    <row r="146" spans="1:10" ht="59.25" customHeight="1" x14ac:dyDescent="0.25">
      <c r="A146" s="867" t="s">
        <v>341</v>
      </c>
      <c r="B146" s="867"/>
      <c r="C146" s="867"/>
      <c r="D146" s="867"/>
      <c r="E146" s="95">
        <f>SUM(Результаты!J68)</f>
        <v>100</v>
      </c>
      <c r="F146" s="95">
        <f>SUM(Результаты!K68)</f>
        <v>100</v>
      </c>
      <c r="G146" s="95">
        <f>SUM(Результаты!L68)</f>
        <v>100</v>
      </c>
      <c r="H146" s="95">
        <f>SUM(Результаты!M68)</f>
        <v>100</v>
      </c>
      <c r="I146" s="865">
        <f>SUM(Результаты!N68)</f>
        <v>100</v>
      </c>
      <c r="J146" s="866"/>
    </row>
    <row r="147" spans="1:10" ht="38.25" customHeight="1" x14ac:dyDescent="0.25">
      <c r="A147" s="867" t="s">
        <v>342</v>
      </c>
      <c r="B147" s="867"/>
      <c r="C147" s="867"/>
      <c r="D147" s="867"/>
      <c r="E147" s="95">
        <f>SUM(Результаты!J74)</f>
        <v>100</v>
      </c>
      <c r="F147" s="95">
        <f>SUM(Результаты!K74)</f>
        <v>100</v>
      </c>
      <c r="G147" s="95">
        <f>SUM(Результаты!L74)</f>
        <v>100</v>
      </c>
      <c r="H147" s="95">
        <f>SUM(Результаты!M74)</f>
        <v>100</v>
      </c>
      <c r="I147" s="865">
        <f>SUM(Результаты!N74)</f>
        <v>100</v>
      </c>
      <c r="J147" s="866"/>
    </row>
    <row r="148" spans="1:10" ht="64.5" customHeight="1" x14ac:dyDescent="0.25">
      <c r="A148" s="867" t="s">
        <v>343</v>
      </c>
      <c r="B148" s="867"/>
      <c r="C148" s="867"/>
      <c r="D148" s="867"/>
      <c r="E148" s="95">
        <f>SUM(Результаты!J75)</f>
        <v>95</v>
      </c>
      <c r="F148" s="95">
        <f>SUM(Результаты!K75)</f>
        <v>95</v>
      </c>
      <c r="G148" s="95">
        <f>SUM(Результаты!L75)</f>
        <v>95</v>
      </c>
      <c r="H148" s="95">
        <f>SUM(Результаты!M75)</f>
        <v>95</v>
      </c>
      <c r="I148" s="865">
        <f>SUM(Результаты!N75)</f>
        <v>95</v>
      </c>
      <c r="J148" s="866"/>
    </row>
    <row r="149" spans="1:10" ht="58.5" customHeight="1" x14ac:dyDescent="0.25">
      <c r="A149" s="867" t="s">
        <v>544</v>
      </c>
      <c r="B149" s="867"/>
      <c r="C149" s="867"/>
      <c r="D149" s="867"/>
      <c r="E149" s="363">
        <v>0</v>
      </c>
      <c r="F149" s="363">
        <v>0</v>
      </c>
      <c r="G149" s="363">
        <v>0</v>
      </c>
      <c r="H149" s="95">
        <f>SUM(Результаты!M77)</f>
        <v>0</v>
      </c>
      <c r="I149" s="865">
        <f>SUM(Результаты!N77)</f>
        <v>0</v>
      </c>
      <c r="J149" s="866"/>
    </row>
    <row r="150" spans="1:10" ht="25.5" customHeight="1" x14ac:dyDescent="0.25">
      <c r="A150" s="867" t="s">
        <v>344</v>
      </c>
      <c r="B150" s="867"/>
      <c r="C150" s="867"/>
      <c r="D150" s="867"/>
      <c r="E150" s="95">
        <f>SUM(Результаты!J78)</f>
        <v>350</v>
      </c>
      <c r="F150" s="95">
        <f>SUM(Результаты!K78)</f>
        <v>350</v>
      </c>
      <c r="G150" s="95">
        <f>SUM(Результаты!L78)</f>
        <v>350</v>
      </c>
      <c r="H150" s="95">
        <f>SUM(Результаты!M78)</f>
        <v>350</v>
      </c>
      <c r="I150" s="865">
        <f>SUM(Результаты!N78)</f>
        <v>350</v>
      </c>
      <c r="J150" s="866"/>
    </row>
    <row r="151" spans="1:10" ht="40.5" customHeight="1" x14ac:dyDescent="0.25">
      <c r="A151" s="867" t="s">
        <v>345</v>
      </c>
      <c r="B151" s="867"/>
      <c r="C151" s="867"/>
      <c r="D151" s="867"/>
      <c r="E151" s="95">
        <f>SUM(Результаты!J79)</f>
        <v>100</v>
      </c>
      <c r="F151" s="95">
        <f>SUM(Результаты!K79)</f>
        <v>100</v>
      </c>
      <c r="G151" s="95">
        <f>SUM(Результаты!L79)</f>
        <v>100</v>
      </c>
      <c r="H151" s="95">
        <f>SUM(Результаты!M79)</f>
        <v>100</v>
      </c>
      <c r="I151" s="865">
        <f>SUM(Результаты!N79)</f>
        <v>100</v>
      </c>
      <c r="J151" s="866"/>
    </row>
    <row r="152" spans="1:10" ht="40.5" customHeight="1" x14ac:dyDescent="0.25">
      <c r="A152" s="867" t="s">
        <v>346</v>
      </c>
      <c r="B152" s="867"/>
      <c r="C152" s="867"/>
      <c r="D152" s="867"/>
      <c r="E152" s="95">
        <f>SUM(Результаты!J80)</f>
        <v>100</v>
      </c>
      <c r="F152" s="95">
        <f>SUM(Результаты!K80)</f>
        <v>100</v>
      </c>
      <c r="G152" s="95">
        <f>SUM(Результаты!L80)</f>
        <v>100</v>
      </c>
      <c r="H152" s="95">
        <f>SUM(Результаты!M80)</f>
        <v>100</v>
      </c>
      <c r="I152" s="865">
        <f>SUM(Результаты!N80)</f>
        <v>100</v>
      </c>
      <c r="J152" s="866"/>
    </row>
    <row r="153" spans="1:10" ht="33" customHeight="1" x14ac:dyDescent="0.25">
      <c r="A153" s="867" t="s">
        <v>347</v>
      </c>
      <c r="B153" s="867"/>
      <c r="C153" s="867"/>
      <c r="D153" s="867"/>
      <c r="E153" s="95">
        <f>SUM(Результаты!J81)</f>
        <v>100</v>
      </c>
      <c r="F153" s="95">
        <f>SUM(Результаты!K81)</f>
        <v>100</v>
      </c>
      <c r="G153" s="95">
        <f>SUM(Результаты!L81)</f>
        <v>100</v>
      </c>
      <c r="H153" s="95">
        <f>SUM(Результаты!M81)</f>
        <v>100</v>
      </c>
      <c r="I153" s="865">
        <f>SUM(Результаты!N81)</f>
        <v>100</v>
      </c>
      <c r="J153" s="866"/>
    </row>
    <row r="154" spans="1:10" ht="60.75" customHeight="1" x14ac:dyDescent="0.25">
      <c r="A154" s="856" t="s">
        <v>535</v>
      </c>
      <c r="B154" s="821"/>
      <c r="C154" s="821"/>
      <c r="D154" s="857"/>
      <c r="E154" s="361">
        <v>0</v>
      </c>
      <c r="F154" s="361">
        <v>0</v>
      </c>
      <c r="G154" s="361">
        <v>0</v>
      </c>
      <c r="H154" s="361">
        <v>0</v>
      </c>
      <c r="I154" s="891">
        <v>0</v>
      </c>
      <c r="J154" s="892"/>
    </row>
    <row r="155" spans="1:10" ht="33" customHeight="1" x14ac:dyDescent="0.25">
      <c r="A155" s="856" t="s">
        <v>536</v>
      </c>
      <c r="B155" s="821"/>
      <c r="C155" s="821"/>
      <c r="D155" s="857"/>
      <c r="E155" s="361">
        <v>0</v>
      </c>
      <c r="F155" s="361">
        <v>0</v>
      </c>
      <c r="G155" s="361">
        <v>0</v>
      </c>
      <c r="H155" s="361">
        <v>0</v>
      </c>
      <c r="I155" s="891">
        <v>0</v>
      </c>
      <c r="J155" s="892"/>
    </row>
    <row r="156" spans="1:10" ht="48" customHeight="1" x14ac:dyDescent="0.25">
      <c r="A156" s="856" t="s">
        <v>534</v>
      </c>
      <c r="B156" s="821"/>
      <c r="C156" s="821"/>
      <c r="D156" s="857"/>
      <c r="E156" s="361">
        <v>15</v>
      </c>
      <c r="F156" s="361">
        <v>5</v>
      </c>
      <c r="G156" s="361">
        <v>5</v>
      </c>
      <c r="H156" s="361">
        <v>5</v>
      </c>
      <c r="I156" s="891">
        <v>5</v>
      </c>
      <c r="J156" s="892"/>
    </row>
    <row r="157" spans="1:10" ht="36.75" customHeight="1" thickBot="1" x14ac:dyDescent="0.3">
      <c r="A157" s="1106" t="s">
        <v>586</v>
      </c>
      <c r="B157" s="1107"/>
      <c r="C157" s="1107"/>
      <c r="D157" s="1107"/>
      <c r="E157" s="1107"/>
      <c r="F157" s="1107"/>
      <c r="G157" s="1107"/>
      <c r="H157" s="1107"/>
      <c r="I157" s="1107"/>
      <c r="J157" s="1108"/>
    </row>
    <row r="158" spans="1:10" ht="57" customHeight="1" thickBot="1" x14ac:dyDescent="0.3">
      <c r="A158" s="145" t="s">
        <v>215</v>
      </c>
      <c r="B158" s="1060" t="s">
        <v>11</v>
      </c>
      <c r="C158" s="1061"/>
      <c r="D158" s="1061"/>
      <c r="E158" s="1061"/>
      <c r="F158" s="1061"/>
      <c r="G158" s="1061"/>
      <c r="H158" s="1061"/>
      <c r="I158" s="1061"/>
      <c r="J158" s="1062"/>
    </row>
    <row r="159" spans="1:10" ht="36.75" customHeight="1" thickBot="1" x14ac:dyDescent="0.3">
      <c r="A159" s="148" t="s">
        <v>204</v>
      </c>
      <c r="B159" s="842" t="s">
        <v>391</v>
      </c>
      <c r="C159" s="843"/>
      <c r="D159" s="843"/>
      <c r="E159" s="843"/>
      <c r="F159" s="843"/>
      <c r="G159" s="843"/>
      <c r="H159" s="843"/>
      <c r="I159" s="843"/>
      <c r="J159" s="844"/>
    </row>
    <row r="160" spans="1:10" ht="45.75" customHeight="1" x14ac:dyDescent="0.25">
      <c r="A160" s="870"/>
      <c r="B160" s="903" t="s">
        <v>619</v>
      </c>
      <c r="C160" s="871"/>
      <c r="D160" s="871"/>
      <c r="E160" s="871"/>
      <c r="F160" s="142" t="s">
        <v>558</v>
      </c>
      <c r="G160" s="142" t="s">
        <v>559</v>
      </c>
      <c r="H160" s="142" t="s">
        <v>560</v>
      </c>
      <c r="I160" s="142" t="s">
        <v>561</v>
      </c>
      <c r="J160" s="143" t="s">
        <v>562</v>
      </c>
    </row>
    <row r="161" spans="1:20" ht="20.25" customHeight="1" thickBot="1" x14ac:dyDescent="0.3">
      <c r="A161" s="910"/>
      <c r="B161" s="904">
        <f>SUM(Результаты!I86)</f>
        <v>100</v>
      </c>
      <c r="C161" s="869"/>
      <c r="D161" s="869"/>
      <c r="E161" s="869"/>
      <c r="F161" s="175">
        <f>SUM(Результаты!J86)</f>
        <v>100</v>
      </c>
      <c r="G161" s="175">
        <f>SUM(Результаты!K86)</f>
        <v>100</v>
      </c>
      <c r="H161" s="175">
        <f>SUM(Результаты!L86)</f>
        <v>100</v>
      </c>
      <c r="I161" s="175">
        <f>SUM(Результаты!M86)</f>
        <v>100</v>
      </c>
      <c r="J161" s="175">
        <f>SUM(Результаты!N86)</f>
        <v>100</v>
      </c>
    </row>
    <row r="162" spans="1:20" ht="16.5" hidden="1" thickBot="1" x14ac:dyDescent="0.3">
      <c r="A162" s="52"/>
      <c r="B162" s="60"/>
      <c r="C162" s="60"/>
      <c r="D162" s="60"/>
      <c r="E162" s="60"/>
      <c r="F162" s="60"/>
      <c r="G162" s="60"/>
      <c r="H162" s="60"/>
      <c r="I162" s="60"/>
      <c r="J162" s="61"/>
    </row>
    <row r="163" spans="1:20" ht="19.5" customHeight="1" x14ac:dyDescent="0.25">
      <c r="A163" s="1011" t="s">
        <v>206</v>
      </c>
      <c r="B163" s="1036" t="s">
        <v>207</v>
      </c>
      <c r="C163" s="1036" t="s">
        <v>208</v>
      </c>
      <c r="D163" s="1036" t="s">
        <v>45</v>
      </c>
      <c r="E163" s="1104" t="s">
        <v>120</v>
      </c>
      <c r="F163" s="1104"/>
      <c r="G163" s="1104"/>
      <c r="H163" s="1104"/>
      <c r="I163" s="1104"/>
      <c r="J163" s="1105"/>
    </row>
    <row r="164" spans="1:20" ht="46.5" customHeight="1" x14ac:dyDescent="0.25">
      <c r="A164" s="1012"/>
      <c r="B164" s="1037"/>
      <c r="C164" s="1037"/>
      <c r="D164" s="1037"/>
      <c r="E164" s="45" t="s">
        <v>556</v>
      </c>
      <c r="F164" s="45" t="s">
        <v>552</v>
      </c>
      <c r="G164" s="45" t="s">
        <v>553</v>
      </c>
      <c r="H164" s="45" t="s">
        <v>554</v>
      </c>
      <c r="I164" s="45" t="s">
        <v>555</v>
      </c>
      <c r="J164" s="66" t="s">
        <v>86</v>
      </c>
    </row>
    <row r="165" spans="1:20" ht="27" hidden="1" customHeight="1" x14ac:dyDescent="0.25">
      <c r="A165" s="1012"/>
      <c r="B165" s="838" t="s">
        <v>587</v>
      </c>
      <c r="C165" s="838" t="s">
        <v>252</v>
      </c>
      <c r="D165" s="1028" t="s">
        <v>219</v>
      </c>
      <c r="E165" s="40"/>
      <c r="F165" s="40"/>
      <c r="G165" s="40"/>
      <c r="H165" s="40"/>
      <c r="I165" s="40"/>
      <c r="J165" s="67"/>
    </row>
    <row r="166" spans="1:20" ht="50.25" customHeight="1" x14ac:dyDescent="0.25">
      <c r="A166" s="1012"/>
      <c r="B166" s="830"/>
      <c r="C166" s="830"/>
      <c r="D166" s="1029"/>
      <c r="E166" s="185">
        <f t="shared" ref="E166:J166" si="3">E167</f>
        <v>4462.4000000000005</v>
      </c>
      <c r="F166" s="185">
        <f t="shared" si="3"/>
        <v>3929.4</v>
      </c>
      <c r="G166" s="185">
        <f t="shared" si="3"/>
        <v>3929.4</v>
      </c>
      <c r="H166" s="185">
        <f t="shared" si="3"/>
        <v>3929.4</v>
      </c>
      <c r="I166" s="185">
        <f t="shared" si="3"/>
        <v>3929.4</v>
      </c>
      <c r="J166" s="186">
        <f t="shared" si="3"/>
        <v>20180</v>
      </c>
    </row>
    <row r="167" spans="1:20" ht="96" customHeight="1" thickBot="1" x14ac:dyDescent="0.3">
      <c r="A167" s="1041"/>
      <c r="B167" s="839"/>
      <c r="C167" s="839"/>
      <c r="D167" s="100" t="s">
        <v>118</v>
      </c>
      <c r="E167" s="164">
        <f>SUM(Перечень!G217)</f>
        <v>4462.4000000000005</v>
      </c>
      <c r="F167" s="164">
        <f>SUM(Перечень!H217)</f>
        <v>3929.4</v>
      </c>
      <c r="G167" s="164">
        <f>SUM(Перечень!I217)</f>
        <v>3929.4</v>
      </c>
      <c r="H167" s="164">
        <f>SUM(Перечень!J217)</f>
        <v>3929.4</v>
      </c>
      <c r="I167" s="164">
        <f>SUM(Перечень!K217)</f>
        <v>3929.4</v>
      </c>
      <c r="J167" s="187">
        <f>I167+H167+G167+F167+E167</f>
        <v>20180</v>
      </c>
    </row>
    <row r="168" spans="1:20" ht="47.25" customHeight="1" x14ac:dyDescent="0.25">
      <c r="A168" s="818" t="s">
        <v>119</v>
      </c>
      <c r="B168" s="819"/>
      <c r="C168" s="819"/>
      <c r="D168" s="819"/>
      <c r="E168" s="62" t="s">
        <v>556</v>
      </c>
      <c r="F168" s="50" t="s">
        <v>559</v>
      </c>
      <c r="G168" s="50" t="s">
        <v>560</v>
      </c>
      <c r="H168" s="50" t="s">
        <v>561</v>
      </c>
      <c r="I168" s="1030" t="s">
        <v>562</v>
      </c>
      <c r="J168" s="1031"/>
    </row>
    <row r="169" spans="1:20" ht="40.5" customHeight="1" x14ac:dyDescent="0.25">
      <c r="A169" s="909" t="s">
        <v>348</v>
      </c>
      <c r="B169" s="867"/>
      <c r="C169" s="867"/>
      <c r="D169" s="867"/>
      <c r="E169" s="95">
        <f>SUM(Результаты!J87)</f>
        <v>100</v>
      </c>
      <c r="F169" s="95">
        <f>SUM(Результаты!K87)</f>
        <v>100</v>
      </c>
      <c r="G169" s="95">
        <f>SUM(Результаты!L87)</f>
        <v>100</v>
      </c>
      <c r="H169" s="95">
        <f>SUM(Результаты!M87)</f>
        <v>100</v>
      </c>
      <c r="I169" s="865">
        <f>SUM(Результаты!N87)</f>
        <v>100</v>
      </c>
      <c r="J169" s="928"/>
    </row>
    <row r="170" spans="1:20" ht="30" customHeight="1" x14ac:dyDescent="0.25">
      <c r="A170" s="909" t="s">
        <v>349</v>
      </c>
      <c r="B170" s="867"/>
      <c r="C170" s="867"/>
      <c r="D170" s="867"/>
      <c r="E170" s="95">
        <f>SUM(Результаты!J88)</f>
        <v>85</v>
      </c>
      <c r="F170" s="95">
        <f>SUM(Результаты!K88)</f>
        <v>85</v>
      </c>
      <c r="G170" s="95">
        <f>SUM(Результаты!L88)</f>
        <v>85</v>
      </c>
      <c r="H170" s="95">
        <f>SUM(Результаты!M88)</f>
        <v>85</v>
      </c>
      <c r="I170" s="865">
        <f>SUM(Результаты!N88)</f>
        <v>85</v>
      </c>
      <c r="J170" s="928"/>
    </row>
    <row r="171" spans="1:20" ht="27.75" customHeight="1" x14ac:dyDescent="0.25">
      <c r="A171" s="909" t="s">
        <v>350</v>
      </c>
      <c r="B171" s="867"/>
      <c r="C171" s="867"/>
      <c r="D171" s="867"/>
      <c r="E171" s="95">
        <f>SUM(Результаты!J90)</f>
        <v>100</v>
      </c>
      <c r="F171" s="95">
        <f>SUM(Результаты!K90)</f>
        <v>100</v>
      </c>
      <c r="G171" s="95">
        <f>SUM(Результаты!L90)</f>
        <v>100</v>
      </c>
      <c r="H171" s="95">
        <f>SUM(Результаты!M90)</f>
        <v>100</v>
      </c>
      <c r="I171" s="865">
        <f>SUM(Результаты!N90)</f>
        <v>100</v>
      </c>
      <c r="J171" s="928"/>
    </row>
    <row r="172" spans="1:20" ht="28.5" customHeight="1" thickBot="1" x14ac:dyDescent="0.3">
      <c r="A172" s="1032" t="s">
        <v>351</v>
      </c>
      <c r="B172" s="1033"/>
      <c r="C172" s="1033"/>
      <c r="D172" s="1033"/>
      <c r="E172" s="65">
        <f>SUM(Результаты!J91)</f>
        <v>100</v>
      </c>
      <c r="F172" s="65">
        <f>SUM(Результаты!K91)</f>
        <v>100</v>
      </c>
      <c r="G172" s="65">
        <f>SUM(Результаты!L91)</f>
        <v>100</v>
      </c>
      <c r="H172" s="65">
        <f>SUM(Результаты!M91)</f>
        <v>100</v>
      </c>
      <c r="I172" s="1034">
        <f>SUM(Результаты!N91)</f>
        <v>100</v>
      </c>
      <c r="J172" s="1035"/>
    </row>
    <row r="173" spans="1:20" x14ac:dyDescent="0.25">
      <c r="A173" s="895" t="s">
        <v>616</v>
      </c>
      <c r="B173" s="896"/>
      <c r="C173" s="896"/>
      <c r="D173" s="896"/>
      <c r="E173" s="896"/>
      <c r="F173" s="896"/>
      <c r="G173" s="896"/>
      <c r="H173" s="896"/>
      <c r="I173" s="896"/>
      <c r="J173" s="897"/>
    </row>
    <row r="174" spans="1:20" ht="44.25" customHeight="1" thickBot="1" x14ac:dyDescent="0.3">
      <c r="A174" s="574" t="s">
        <v>215</v>
      </c>
      <c r="B174" s="1042" t="s">
        <v>11</v>
      </c>
      <c r="C174" s="1043"/>
      <c r="D174" s="1043"/>
      <c r="E174" s="1043"/>
      <c r="F174" s="1043"/>
      <c r="G174" s="1043"/>
      <c r="H174" s="1043"/>
      <c r="I174" s="1043"/>
      <c r="J174" s="1044"/>
      <c r="N174" s="26"/>
      <c r="O174" s="26"/>
      <c r="P174" s="26"/>
      <c r="Q174" s="26"/>
      <c r="R174" s="26"/>
      <c r="S174" s="26"/>
      <c r="T174" s="26"/>
    </row>
    <row r="175" spans="1:20" ht="35.25" customHeight="1" thickBot="1" x14ac:dyDescent="0.3">
      <c r="A175" s="575" t="s">
        <v>204</v>
      </c>
      <c r="B175" s="900" t="s">
        <v>916</v>
      </c>
      <c r="C175" s="901"/>
      <c r="D175" s="901"/>
      <c r="E175" s="901"/>
      <c r="F175" s="901"/>
      <c r="G175" s="901"/>
      <c r="H175" s="901"/>
      <c r="I175" s="901"/>
      <c r="J175" s="902"/>
      <c r="N175" s="27"/>
      <c r="O175" s="1136"/>
      <c r="P175" s="1136"/>
      <c r="Q175" s="1136"/>
      <c r="R175" s="1136"/>
      <c r="S175" s="1136"/>
      <c r="T175" s="1136"/>
    </row>
    <row r="176" spans="1:20" ht="47.25" customHeight="1" x14ac:dyDescent="0.25">
      <c r="A176" s="1139"/>
      <c r="B176" s="1024" t="s">
        <v>567</v>
      </c>
      <c r="C176" s="1025"/>
      <c r="D176" s="1025"/>
      <c r="E176" s="1025"/>
      <c r="F176" s="116" t="s">
        <v>558</v>
      </c>
      <c r="G176" s="116" t="s">
        <v>559</v>
      </c>
      <c r="H176" s="116" t="s">
        <v>560</v>
      </c>
      <c r="I176" s="116" t="s">
        <v>561</v>
      </c>
      <c r="J176" s="576" t="s">
        <v>562</v>
      </c>
    </row>
    <row r="177" spans="1:20" ht="24" customHeight="1" thickBot="1" x14ac:dyDescent="0.3">
      <c r="A177" s="1140"/>
      <c r="B177" s="1026">
        <v>36260</v>
      </c>
      <c r="C177" s="1027"/>
      <c r="D177" s="1027"/>
      <c r="E177" s="1027"/>
      <c r="F177" s="577">
        <v>36460</v>
      </c>
      <c r="G177" s="578">
        <v>36660</v>
      </c>
      <c r="H177" s="579">
        <v>36860</v>
      </c>
      <c r="I177" s="579">
        <v>37060</v>
      </c>
      <c r="J177" s="579">
        <v>37260</v>
      </c>
      <c r="K177" s="73">
        <f>SUM(Перечень!L219)</f>
        <v>0</v>
      </c>
    </row>
    <row r="178" spans="1:20" ht="18.75" customHeight="1" x14ac:dyDescent="0.25">
      <c r="A178" s="886" t="s">
        <v>206</v>
      </c>
      <c r="B178" s="893" t="s">
        <v>207</v>
      </c>
      <c r="C178" s="893" t="s">
        <v>208</v>
      </c>
      <c r="D178" s="893" t="s">
        <v>45</v>
      </c>
      <c r="E178" s="893" t="s">
        <v>120</v>
      </c>
      <c r="F178" s="893"/>
      <c r="G178" s="893"/>
      <c r="H178" s="893"/>
      <c r="I178" s="893"/>
      <c r="J178" s="916"/>
    </row>
    <row r="179" spans="1:20" ht="66.75" customHeight="1" x14ac:dyDescent="0.25">
      <c r="A179" s="887"/>
      <c r="B179" s="894"/>
      <c r="C179" s="894"/>
      <c r="D179" s="894"/>
      <c r="E179" s="580" t="s">
        <v>556</v>
      </c>
      <c r="F179" s="580" t="s">
        <v>552</v>
      </c>
      <c r="G179" s="580" t="s">
        <v>553</v>
      </c>
      <c r="H179" s="580" t="s">
        <v>554</v>
      </c>
      <c r="I179" s="580" t="s">
        <v>555</v>
      </c>
      <c r="J179" s="581" t="s">
        <v>86</v>
      </c>
    </row>
    <row r="180" spans="1:20" ht="25.5" customHeight="1" x14ac:dyDescent="0.25">
      <c r="A180" s="887"/>
      <c r="B180" s="898" t="s">
        <v>953</v>
      </c>
      <c r="C180" s="884" t="s">
        <v>252</v>
      </c>
      <c r="D180" s="582" t="s">
        <v>209</v>
      </c>
      <c r="E180" s="583">
        <v>2821</v>
      </c>
      <c r="F180" s="584">
        <f>F181</f>
        <v>2828</v>
      </c>
      <c r="G180" s="585">
        <f>G181</f>
        <v>2835</v>
      </c>
      <c r="H180" s="586">
        <f>H181</f>
        <v>2835</v>
      </c>
      <c r="I180" s="586">
        <f>I181</f>
        <v>2835</v>
      </c>
      <c r="J180" s="587">
        <f>SUM(E180:I180)</f>
        <v>14154</v>
      </c>
      <c r="N180" s="27"/>
      <c r="O180" s="28"/>
      <c r="P180" s="28"/>
      <c r="Q180" s="28"/>
      <c r="R180" s="28"/>
      <c r="S180" s="28"/>
      <c r="T180" s="28"/>
    </row>
    <row r="181" spans="1:20" ht="46.5" customHeight="1" thickBot="1" x14ac:dyDescent="0.3">
      <c r="A181" s="888"/>
      <c r="B181" s="899"/>
      <c r="C181" s="885"/>
      <c r="D181" s="588" t="s">
        <v>46</v>
      </c>
      <c r="E181" s="589">
        <v>2821</v>
      </c>
      <c r="F181" s="589">
        <f>SUM(Перечень!H227)</f>
        <v>2828</v>
      </c>
      <c r="G181" s="589">
        <f>SUM(Перечень!I227)</f>
        <v>2835</v>
      </c>
      <c r="H181" s="589">
        <f>SUM(Перечень!J227)</f>
        <v>2835</v>
      </c>
      <c r="I181" s="589">
        <f>SUM(Перечень!K227)</f>
        <v>2835</v>
      </c>
      <c r="J181" s="590">
        <f>SUM(E181:I181)</f>
        <v>14154</v>
      </c>
      <c r="N181" s="27"/>
      <c r="O181" s="28"/>
      <c r="P181" s="28"/>
      <c r="Q181" s="28"/>
      <c r="R181" s="28"/>
      <c r="S181" s="28"/>
      <c r="T181" s="28"/>
    </row>
    <row r="182" spans="1:20" ht="70.5" customHeight="1" x14ac:dyDescent="0.25">
      <c r="A182" s="906" t="s">
        <v>119</v>
      </c>
      <c r="B182" s="906"/>
      <c r="C182" s="906"/>
      <c r="D182" s="906"/>
      <c r="E182" s="591" t="s">
        <v>556</v>
      </c>
      <c r="F182" s="592" t="s">
        <v>559</v>
      </c>
      <c r="G182" s="592" t="s">
        <v>560</v>
      </c>
      <c r="H182" s="592" t="s">
        <v>561</v>
      </c>
      <c r="I182" s="879" t="s">
        <v>562</v>
      </c>
      <c r="J182" s="880"/>
      <c r="N182" s="29"/>
      <c r="O182" s="1137"/>
      <c r="P182" s="1138"/>
      <c r="Q182" s="1138"/>
      <c r="R182" s="1138"/>
      <c r="S182" s="1138"/>
      <c r="T182" s="1138"/>
    </row>
    <row r="183" spans="1:20" ht="45" customHeight="1" x14ac:dyDescent="0.25">
      <c r="A183" s="878" t="s">
        <v>915</v>
      </c>
      <c r="B183" s="878"/>
      <c r="C183" s="878"/>
      <c r="D183" s="878"/>
      <c r="E183" s="196">
        <v>95</v>
      </c>
      <c r="F183" s="593">
        <v>95</v>
      </c>
      <c r="G183" s="119">
        <v>95</v>
      </c>
      <c r="H183" s="119">
        <f>SUM(Результаты!M94)</f>
        <v>95</v>
      </c>
      <c r="I183" s="806">
        <v>95</v>
      </c>
      <c r="J183" s="905"/>
      <c r="N183" s="29"/>
      <c r="O183" s="30"/>
      <c r="P183" s="31"/>
      <c r="Q183" s="31"/>
      <c r="R183" s="31"/>
      <c r="S183" s="31"/>
      <c r="T183" s="31"/>
    </row>
    <row r="184" spans="1:20" ht="42" customHeight="1" x14ac:dyDescent="0.25">
      <c r="A184" s="878" t="s">
        <v>911</v>
      </c>
      <c r="B184" s="878"/>
      <c r="C184" s="878"/>
      <c r="D184" s="878"/>
      <c r="E184" s="196">
        <v>100</v>
      </c>
      <c r="F184" s="594">
        <v>100</v>
      </c>
      <c r="G184" s="595">
        <f>SUM(Результаты!L95)</f>
        <v>100</v>
      </c>
      <c r="H184" s="595">
        <f>SUM(Результаты!M95)</f>
        <v>100</v>
      </c>
      <c r="I184" s="889">
        <f>SUM(Результаты!N95)</f>
        <v>100</v>
      </c>
      <c r="J184" s="890"/>
      <c r="N184" s="29"/>
      <c r="O184" s="46"/>
      <c r="P184" s="47"/>
      <c r="Q184" s="47"/>
      <c r="R184" s="47"/>
      <c r="S184" s="47"/>
      <c r="T184" s="47"/>
    </row>
    <row r="185" spans="1:20" ht="41.25" customHeight="1" x14ac:dyDescent="0.25">
      <c r="A185" s="878" t="s">
        <v>912</v>
      </c>
      <c r="B185" s="878"/>
      <c r="C185" s="878"/>
      <c r="D185" s="878"/>
      <c r="E185" s="196">
        <v>100</v>
      </c>
      <c r="F185" s="594">
        <v>100</v>
      </c>
      <c r="G185" s="595">
        <f>SUM(Результаты!L96)</f>
        <v>100</v>
      </c>
      <c r="H185" s="595">
        <f>SUM(Результаты!M96)</f>
        <v>100</v>
      </c>
      <c r="I185" s="889">
        <f>SUM(Результаты!N96)</f>
        <v>100</v>
      </c>
      <c r="J185" s="890"/>
      <c r="N185" s="29"/>
      <c r="O185" s="46"/>
      <c r="P185" s="47"/>
      <c r="Q185" s="47"/>
      <c r="R185" s="47"/>
      <c r="S185" s="47"/>
      <c r="T185" s="47"/>
    </row>
    <row r="186" spans="1:20" ht="41.25" customHeight="1" x14ac:dyDescent="0.25">
      <c r="A186" s="878" t="s">
        <v>913</v>
      </c>
      <c r="B186" s="878"/>
      <c r="C186" s="878"/>
      <c r="D186" s="878"/>
      <c r="E186" s="196">
        <v>88.5</v>
      </c>
      <c r="F186" s="593">
        <v>89</v>
      </c>
      <c r="G186" s="119">
        <v>89.5</v>
      </c>
      <c r="H186" s="119">
        <v>90</v>
      </c>
      <c r="I186" s="806">
        <v>91</v>
      </c>
      <c r="J186" s="905"/>
      <c r="N186" s="29"/>
      <c r="O186" s="46"/>
      <c r="P186" s="47"/>
      <c r="Q186" s="47"/>
      <c r="R186" s="47"/>
      <c r="S186" s="47"/>
      <c r="T186" s="47"/>
    </row>
    <row r="187" spans="1:20" ht="42.75" customHeight="1" x14ac:dyDescent="0.25">
      <c r="A187" s="878" t="s">
        <v>914</v>
      </c>
      <c r="B187" s="878"/>
      <c r="C187" s="878"/>
      <c r="D187" s="878"/>
      <c r="E187" s="596">
        <v>2</v>
      </c>
      <c r="F187" s="593">
        <v>2.2000000000000002</v>
      </c>
      <c r="G187" s="119">
        <v>2.4</v>
      </c>
      <c r="H187" s="119">
        <v>2.6</v>
      </c>
      <c r="I187" s="806">
        <f>SUM(Результаты!N98)</f>
        <v>2.7</v>
      </c>
      <c r="J187" s="905"/>
      <c r="N187" s="29"/>
      <c r="O187" s="30"/>
      <c r="P187" s="31"/>
      <c r="Q187" s="31"/>
      <c r="R187" s="31"/>
      <c r="S187" s="31"/>
      <c r="T187" s="31"/>
    </row>
    <row r="188" spans="1:20" ht="25.5" customHeight="1" x14ac:dyDescent="0.25">
      <c r="A188" s="1051" t="s">
        <v>588</v>
      </c>
      <c r="B188" s="1052"/>
      <c r="C188" s="1052"/>
      <c r="D188" s="1052"/>
      <c r="E188" s="1052"/>
      <c r="F188" s="1052"/>
      <c r="G188" s="1052"/>
      <c r="H188" s="1052"/>
      <c r="I188" s="1052"/>
      <c r="J188" s="1053"/>
      <c r="N188" s="29"/>
      <c r="O188" s="1137"/>
      <c r="P188" s="1137"/>
      <c r="Q188" s="1137"/>
      <c r="R188" s="1137"/>
      <c r="S188" s="1137"/>
      <c r="T188" s="1137"/>
    </row>
    <row r="189" spans="1:20" ht="48" customHeight="1" thickBot="1" x14ac:dyDescent="0.3">
      <c r="A189" s="38" t="s">
        <v>215</v>
      </c>
      <c r="B189" s="881" t="s">
        <v>89</v>
      </c>
      <c r="C189" s="882"/>
      <c r="D189" s="882"/>
      <c r="E189" s="882"/>
      <c r="F189" s="882"/>
      <c r="G189" s="882"/>
      <c r="H189" s="882"/>
      <c r="I189" s="882"/>
      <c r="J189" s="883"/>
      <c r="N189" s="27"/>
      <c r="O189" s="32"/>
      <c r="P189" s="33"/>
      <c r="Q189" s="32"/>
      <c r="R189" s="32"/>
      <c r="S189" s="32"/>
      <c r="T189" s="32"/>
    </row>
    <row r="190" spans="1:20" ht="37.5" customHeight="1" thickBot="1" x14ac:dyDescent="0.3">
      <c r="A190" s="148" t="s">
        <v>204</v>
      </c>
      <c r="B190" s="842" t="s">
        <v>392</v>
      </c>
      <c r="C190" s="843"/>
      <c r="D190" s="843"/>
      <c r="E190" s="843"/>
      <c r="F190" s="843"/>
      <c r="G190" s="843"/>
      <c r="H190" s="843"/>
      <c r="I190" s="843"/>
      <c r="J190" s="844"/>
      <c r="N190" s="24"/>
      <c r="O190" s="34"/>
      <c r="P190" s="34"/>
      <c r="Q190" s="34"/>
      <c r="R190" s="34"/>
      <c r="S190" s="34"/>
      <c r="T190" s="34"/>
    </row>
    <row r="191" spans="1:20" ht="44.25" customHeight="1" x14ac:dyDescent="0.25">
      <c r="A191" s="870"/>
      <c r="B191" s="903" t="s">
        <v>567</v>
      </c>
      <c r="C191" s="871"/>
      <c r="D191" s="871"/>
      <c r="E191" s="871"/>
      <c r="F191" s="142" t="s">
        <v>558</v>
      </c>
      <c r="G191" s="142" t="s">
        <v>559</v>
      </c>
      <c r="H191" s="142" t="s">
        <v>560</v>
      </c>
      <c r="I191" s="142" t="s">
        <v>561</v>
      </c>
      <c r="J191" s="143" t="s">
        <v>562</v>
      </c>
      <c r="N191" s="32"/>
      <c r="O191" s="34"/>
      <c r="P191" s="35"/>
      <c r="Q191" s="34"/>
      <c r="R191" s="34"/>
      <c r="S191" s="34"/>
      <c r="T191" s="34"/>
    </row>
    <row r="192" spans="1:20" ht="24" customHeight="1" thickBot="1" x14ac:dyDescent="0.3">
      <c r="A192" s="846"/>
      <c r="B192" s="863">
        <f>SUM(Результаты!I100)</f>
        <v>100</v>
      </c>
      <c r="C192" s="864"/>
      <c r="D192" s="864"/>
      <c r="E192" s="864"/>
      <c r="F192" s="139">
        <f>SUM(Результаты!J100)</f>
        <v>100</v>
      </c>
      <c r="G192" s="139">
        <f>SUM(Результаты!K100)</f>
        <v>100</v>
      </c>
      <c r="H192" s="139">
        <f>SUM(Результаты!L100)</f>
        <v>100</v>
      </c>
      <c r="I192" s="139">
        <f>SUM(Результаты!M100)</f>
        <v>100</v>
      </c>
      <c r="J192" s="139">
        <f>SUM(Результаты!N100)</f>
        <v>100</v>
      </c>
    </row>
    <row r="193" spans="1:10" ht="21" customHeight="1" x14ac:dyDescent="0.25">
      <c r="A193" s="1059" t="s">
        <v>206</v>
      </c>
      <c r="B193" s="1058" t="s">
        <v>207</v>
      </c>
      <c r="C193" s="1058" t="s">
        <v>208</v>
      </c>
      <c r="D193" s="1058" t="s">
        <v>45</v>
      </c>
      <c r="E193" s="1141" t="s">
        <v>120</v>
      </c>
      <c r="F193" s="1142"/>
      <c r="G193" s="1142"/>
      <c r="H193" s="1142"/>
      <c r="I193" s="1142"/>
      <c r="J193" s="1143"/>
    </row>
    <row r="194" spans="1:10" ht="47.25" x14ac:dyDescent="0.25">
      <c r="A194" s="859"/>
      <c r="B194" s="1059"/>
      <c r="C194" s="1059"/>
      <c r="D194" s="1059"/>
      <c r="E194" s="45" t="s">
        <v>556</v>
      </c>
      <c r="F194" s="45" t="s">
        <v>552</v>
      </c>
      <c r="G194" s="45" t="s">
        <v>553</v>
      </c>
      <c r="H194" s="45" t="s">
        <v>554</v>
      </c>
      <c r="I194" s="45" t="s">
        <v>555</v>
      </c>
      <c r="J194" s="39" t="s">
        <v>86</v>
      </c>
    </row>
    <row r="195" spans="1:10" x14ac:dyDescent="0.25">
      <c r="A195" s="859"/>
      <c r="B195" s="812" t="s">
        <v>589</v>
      </c>
      <c r="C195" s="920" t="s">
        <v>252</v>
      </c>
      <c r="D195" s="974" t="s">
        <v>209</v>
      </c>
      <c r="E195" s="1057">
        <f>SUM(E197)</f>
        <v>7702</v>
      </c>
      <c r="F195" s="1057">
        <f>SUM(F197)</f>
        <v>7702</v>
      </c>
      <c r="G195" s="1057">
        <f>SUM(G197)</f>
        <v>7702</v>
      </c>
      <c r="H195" s="1057">
        <f>SUM(H197)</f>
        <v>7702</v>
      </c>
      <c r="I195" s="1057">
        <f>SUM(I197)</f>
        <v>7702</v>
      </c>
      <c r="J195" s="1057">
        <f>E195+F195+G195+H195+I195</f>
        <v>38510</v>
      </c>
    </row>
    <row r="196" spans="1:10" x14ac:dyDescent="0.25">
      <c r="A196" s="859"/>
      <c r="B196" s="812"/>
      <c r="C196" s="921"/>
      <c r="D196" s="974"/>
      <c r="E196" s="1057"/>
      <c r="F196" s="1057"/>
      <c r="G196" s="1057"/>
      <c r="H196" s="1057"/>
      <c r="I196" s="1057"/>
      <c r="J196" s="1057"/>
    </row>
    <row r="197" spans="1:10" ht="54" customHeight="1" thickBot="1" x14ac:dyDescent="0.3">
      <c r="A197" s="1135"/>
      <c r="B197" s="920"/>
      <c r="C197" s="922"/>
      <c r="D197" s="97" t="s">
        <v>118</v>
      </c>
      <c r="E197" s="188">
        <f>SUM(Перечень!G238)</f>
        <v>7702</v>
      </c>
      <c r="F197" s="188">
        <f>SUM(Перечень!H238)</f>
        <v>7702</v>
      </c>
      <c r="G197" s="188">
        <f>SUM(Перечень!I238)</f>
        <v>7702</v>
      </c>
      <c r="H197" s="188">
        <f>SUM(Перечень!J238)</f>
        <v>7702</v>
      </c>
      <c r="I197" s="188">
        <f>SUM(Перечень!K238)</f>
        <v>7702</v>
      </c>
      <c r="J197" s="188">
        <f>E197+F197+G197+H197+I197</f>
        <v>38510</v>
      </c>
    </row>
    <row r="198" spans="1:10" ht="50.25" customHeight="1" x14ac:dyDescent="0.25">
      <c r="A198" s="1054" t="s">
        <v>119</v>
      </c>
      <c r="B198" s="1055"/>
      <c r="C198" s="1055"/>
      <c r="D198" s="1056"/>
      <c r="E198" s="62" t="s">
        <v>556</v>
      </c>
      <c r="F198" s="50" t="s">
        <v>559</v>
      </c>
      <c r="G198" s="50" t="s">
        <v>560</v>
      </c>
      <c r="H198" s="50" t="s">
        <v>561</v>
      </c>
      <c r="I198" s="1030" t="s">
        <v>562</v>
      </c>
      <c r="J198" s="1031"/>
    </row>
    <row r="199" spans="1:10" ht="40.5" customHeight="1" x14ac:dyDescent="0.25">
      <c r="A199" s="909" t="s">
        <v>352</v>
      </c>
      <c r="B199" s="867"/>
      <c r="C199" s="867"/>
      <c r="D199" s="867"/>
      <c r="E199" s="189">
        <f>SUM(Результаты!J101)</f>
        <v>100</v>
      </c>
      <c r="F199" s="189">
        <f>SUM(Результаты!K101)</f>
        <v>100</v>
      </c>
      <c r="G199" s="189">
        <f>SUM(Результаты!L101)</f>
        <v>100</v>
      </c>
      <c r="H199" s="189">
        <f>SUM(Результаты!M101)</f>
        <v>100</v>
      </c>
      <c r="I199" s="865">
        <f>SUM(Результаты!N101)</f>
        <v>100</v>
      </c>
      <c r="J199" s="928"/>
    </row>
    <row r="200" spans="1:10" ht="53.25" customHeight="1" x14ac:dyDescent="0.25">
      <c r="A200" s="909" t="s">
        <v>353</v>
      </c>
      <c r="B200" s="867"/>
      <c r="C200" s="867"/>
      <c r="D200" s="867"/>
      <c r="E200" s="189">
        <f>SUM(Результаты!J102)</f>
        <v>98</v>
      </c>
      <c r="F200" s="189">
        <f>SUM(Результаты!K102)</f>
        <v>98</v>
      </c>
      <c r="G200" s="189">
        <f>SUM(Результаты!L102)</f>
        <v>98</v>
      </c>
      <c r="H200" s="189">
        <f>SUM(Результаты!M102)</f>
        <v>98</v>
      </c>
      <c r="I200" s="865">
        <f>SUM(Результаты!N102)</f>
        <v>98</v>
      </c>
      <c r="J200" s="928"/>
    </row>
    <row r="201" spans="1:10" ht="45.75" customHeight="1" x14ac:dyDescent="0.25">
      <c r="A201" s="909" t="s">
        <v>354</v>
      </c>
      <c r="B201" s="867"/>
      <c r="C201" s="867"/>
      <c r="D201" s="867"/>
      <c r="E201" s="189">
        <f>SUM(Результаты!J103)</f>
        <v>100</v>
      </c>
      <c r="F201" s="189">
        <f>SUM(Результаты!K103)</f>
        <v>100</v>
      </c>
      <c r="G201" s="189">
        <f>SUM(Результаты!L103)</f>
        <v>100</v>
      </c>
      <c r="H201" s="189">
        <f>SUM(Результаты!M103)</f>
        <v>100</v>
      </c>
      <c r="I201" s="865">
        <f>SUM(Результаты!N103)</f>
        <v>100</v>
      </c>
      <c r="J201" s="928"/>
    </row>
    <row r="202" spans="1:10" ht="30" customHeight="1" thickBot="1" x14ac:dyDescent="0.3">
      <c r="A202" s="1032" t="s">
        <v>355</v>
      </c>
      <c r="B202" s="1033"/>
      <c r="C202" s="1033"/>
      <c r="D202" s="1033"/>
      <c r="E202" s="65">
        <f>SUM(Результаты!J104)</f>
        <v>100</v>
      </c>
      <c r="F202" s="65">
        <f>SUM(Результаты!K104)</f>
        <v>100</v>
      </c>
      <c r="G202" s="65">
        <f>SUM(Результаты!L104)</f>
        <v>100</v>
      </c>
      <c r="H202" s="65">
        <f>SUM(Результаты!M104)</f>
        <v>100</v>
      </c>
      <c r="I202" s="1034">
        <f>SUM(Результаты!N104)</f>
        <v>100</v>
      </c>
      <c r="J202" s="1035"/>
    </row>
    <row r="203" spans="1:10" ht="42.75" customHeight="1" thickBot="1" x14ac:dyDescent="0.3">
      <c r="A203" s="1094" t="s">
        <v>883</v>
      </c>
      <c r="B203" s="1095"/>
      <c r="C203" s="1095"/>
      <c r="D203" s="1095"/>
      <c r="E203" s="1095"/>
      <c r="F203" s="1095"/>
      <c r="G203" s="1095"/>
      <c r="H203" s="1095"/>
      <c r="I203" s="1095"/>
      <c r="J203" s="1096"/>
    </row>
    <row r="204" spans="1:10" ht="49.5" customHeight="1" thickBot="1" x14ac:dyDescent="0.3">
      <c r="A204" s="64" t="s">
        <v>215</v>
      </c>
      <c r="B204" s="1060" t="s">
        <v>106</v>
      </c>
      <c r="C204" s="1061"/>
      <c r="D204" s="1061"/>
      <c r="E204" s="1061"/>
      <c r="F204" s="1061"/>
      <c r="G204" s="1061"/>
      <c r="H204" s="1061"/>
      <c r="I204" s="1061"/>
      <c r="J204" s="1062"/>
    </row>
    <row r="205" spans="1:10" ht="39" customHeight="1" x14ac:dyDescent="0.25">
      <c r="A205" s="58" t="s">
        <v>204</v>
      </c>
      <c r="B205" s="1122" t="s">
        <v>393</v>
      </c>
      <c r="C205" s="1123"/>
      <c r="D205" s="1123"/>
      <c r="E205" s="1123"/>
      <c r="F205" s="1123"/>
      <c r="G205" s="1123"/>
      <c r="H205" s="1123"/>
      <c r="I205" s="1123"/>
      <c r="J205" s="1124"/>
    </row>
    <row r="206" spans="1:10" ht="45.75" customHeight="1" x14ac:dyDescent="0.25">
      <c r="A206" s="868"/>
      <c r="B206" s="1125" t="s">
        <v>567</v>
      </c>
      <c r="C206" s="1126"/>
      <c r="D206" s="1126"/>
      <c r="E206" s="1126"/>
      <c r="F206" s="49" t="s">
        <v>558</v>
      </c>
      <c r="G206" s="49" t="s">
        <v>559</v>
      </c>
      <c r="H206" s="49" t="s">
        <v>560</v>
      </c>
      <c r="I206" s="49" t="s">
        <v>561</v>
      </c>
      <c r="J206" s="59" t="s">
        <v>562</v>
      </c>
    </row>
    <row r="207" spans="1:10" ht="17.25" customHeight="1" thickBot="1" x14ac:dyDescent="0.3">
      <c r="A207" s="869"/>
      <c r="B207" s="904">
        <f>SUM(Результаты!I106)</f>
        <v>100</v>
      </c>
      <c r="C207" s="869"/>
      <c r="D207" s="869"/>
      <c r="E207" s="869"/>
      <c r="F207" s="175">
        <f>SUM(Результаты!J106)</f>
        <v>100</v>
      </c>
      <c r="G207" s="175">
        <v>100</v>
      </c>
      <c r="H207" s="175">
        <v>100</v>
      </c>
      <c r="I207" s="175">
        <v>100</v>
      </c>
      <c r="J207" s="175">
        <v>100</v>
      </c>
    </row>
    <row r="208" spans="1:10" ht="21" customHeight="1" x14ac:dyDescent="0.25">
      <c r="A208" s="1046" t="s">
        <v>206</v>
      </c>
      <c r="B208" s="1049" t="s">
        <v>207</v>
      </c>
      <c r="C208" s="960" t="s">
        <v>208</v>
      </c>
      <c r="D208" s="960" t="s">
        <v>45</v>
      </c>
      <c r="E208" s="1017" t="s">
        <v>120</v>
      </c>
      <c r="F208" s="1017"/>
      <c r="G208" s="1017"/>
      <c r="H208" s="1017"/>
      <c r="I208" s="1017"/>
      <c r="J208" s="1018"/>
    </row>
    <row r="209" spans="1:10" ht="47.25" x14ac:dyDescent="0.25">
      <c r="A209" s="1047"/>
      <c r="B209" s="1050"/>
      <c r="C209" s="1127"/>
      <c r="D209" s="1127"/>
      <c r="E209" s="22" t="s">
        <v>556</v>
      </c>
      <c r="F209" s="22" t="s">
        <v>552</v>
      </c>
      <c r="G209" s="22" t="s">
        <v>553</v>
      </c>
      <c r="H209" s="22" t="s">
        <v>554</v>
      </c>
      <c r="I209" s="22" t="s">
        <v>555</v>
      </c>
      <c r="J209" s="63" t="s">
        <v>86</v>
      </c>
    </row>
    <row r="210" spans="1:10" x14ac:dyDescent="0.25">
      <c r="A210" s="1047"/>
      <c r="B210" s="1128" t="s">
        <v>566</v>
      </c>
      <c r="C210" s="920" t="s">
        <v>252</v>
      </c>
      <c r="D210" s="812" t="s">
        <v>209</v>
      </c>
      <c r="E210" s="965">
        <f>E212</f>
        <v>34109</v>
      </c>
      <c r="F210" s="965">
        <f>F212</f>
        <v>32219.399999999998</v>
      </c>
      <c r="G210" s="965">
        <f>G212</f>
        <v>32219.399999999998</v>
      </c>
      <c r="H210" s="965">
        <f>H212</f>
        <v>32219.399999999998</v>
      </c>
      <c r="I210" s="965">
        <f>I212</f>
        <v>32219.399999999998</v>
      </c>
      <c r="J210" s="963">
        <f>E210+F210+G210+H210+I210</f>
        <v>162986.59999999998</v>
      </c>
    </row>
    <row r="211" spans="1:10" ht="30.75" customHeight="1" x14ac:dyDescent="0.25">
      <c r="A211" s="1047"/>
      <c r="B211" s="1128"/>
      <c r="C211" s="921"/>
      <c r="D211" s="812"/>
      <c r="E211" s="966"/>
      <c r="F211" s="966"/>
      <c r="G211" s="966"/>
      <c r="H211" s="966"/>
      <c r="I211" s="966"/>
      <c r="J211" s="964"/>
    </row>
    <row r="212" spans="1:10" ht="84" customHeight="1" thickBot="1" x14ac:dyDescent="0.3">
      <c r="A212" s="1048"/>
      <c r="B212" s="1129"/>
      <c r="C212" s="922"/>
      <c r="D212" s="101" t="s">
        <v>118</v>
      </c>
      <c r="E212" s="180">
        <f>SUM(Перечень!G248)</f>
        <v>34109</v>
      </c>
      <c r="F212" s="180">
        <f>SUM(Перечень!H248)</f>
        <v>32219.399999999998</v>
      </c>
      <c r="G212" s="180">
        <f>SUM(Перечень!I248)</f>
        <v>32219.399999999998</v>
      </c>
      <c r="H212" s="180">
        <f>SUM(Перечень!J248)</f>
        <v>32219.399999999998</v>
      </c>
      <c r="I212" s="180">
        <f>SUM(Перечень!K248)</f>
        <v>32219.399999999998</v>
      </c>
      <c r="J212" s="181">
        <f>E212+F212+G212+H212+I212</f>
        <v>162986.59999999998</v>
      </c>
    </row>
    <row r="213" spans="1:10" ht="49.5" customHeight="1" x14ac:dyDescent="0.25">
      <c r="A213" s="818" t="s">
        <v>216</v>
      </c>
      <c r="B213" s="819"/>
      <c r="C213" s="819"/>
      <c r="D213" s="819"/>
      <c r="E213" s="62" t="s">
        <v>556</v>
      </c>
      <c r="F213" s="50" t="s">
        <v>559</v>
      </c>
      <c r="G213" s="50" t="s">
        <v>560</v>
      </c>
      <c r="H213" s="50" t="s">
        <v>561</v>
      </c>
      <c r="I213" s="1030" t="s">
        <v>562</v>
      </c>
      <c r="J213" s="1031"/>
    </row>
    <row r="214" spans="1:10" ht="38.25" customHeight="1" x14ac:dyDescent="0.25">
      <c r="A214" s="909" t="s">
        <v>356</v>
      </c>
      <c r="B214" s="867"/>
      <c r="C214" s="867"/>
      <c r="D214" s="867"/>
      <c r="E214" s="182">
        <f>SUM(Результаты!J107)</f>
        <v>100</v>
      </c>
      <c r="F214" s="182">
        <f>SUM(Результаты!K107)</f>
        <v>100</v>
      </c>
      <c r="G214" s="182">
        <f>SUM(Результаты!L107)</f>
        <v>100</v>
      </c>
      <c r="H214" s="182">
        <f>SUM(Результаты!M107)</f>
        <v>100</v>
      </c>
      <c r="I214" s="1115">
        <f>SUM(Результаты!N107)</f>
        <v>100</v>
      </c>
      <c r="J214" s="1116"/>
    </row>
    <row r="215" spans="1:10" ht="33.75" customHeight="1" x14ac:dyDescent="0.25">
      <c r="A215" s="909" t="s">
        <v>357</v>
      </c>
      <c r="B215" s="867"/>
      <c r="C215" s="867"/>
      <c r="D215" s="867"/>
      <c r="E215" s="182">
        <f>SUM(Результаты!J108)</f>
        <v>1</v>
      </c>
      <c r="F215" s="182">
        <f>SUM(Результаты!K108)</f>
        <v>1</v>
      </c>
      <c r="G215" s="182">
        <f>SUM(Результаты!L108)</f>
        <v>1</v>
      </c>
      <c r="H215" s="182">
        <f>SUM(Результаты!M108)</f>
        <v>1</v>
      </c>
      <c r="I215" s="1115">
        <f>SUM(Результаты!N108)</f>
        <v>1</v>
      </c>
      <c r="J215" s="1116"/>
    </row>
    <row r="216" spans="1:10" ht="39" customHeight="1" x14ac:dyDescent="0.25">
      <c r="A216" s="909" t="s">
        <v>358</v>
      </c>
      <c r="B216" s="867"/>
      <c r="C216" s="867"/>
      <c r="D216" s="867"/>
      <c r="E216" s="182">
        <f>SUM(Результаты!J109)</f>
        <v>100</v>
      </c>
      <c r="F216" s="182">
        <f>SUM(Результаты!K109)</f>
        <v>100</v>
      </c>
      <c r="G216" s="182">
        <f>SUM(Результаты!L109)</f>
        <v>100</v>
      </c>
      <c r="H216" s="182">
        <f>SUM(Результаты!M109)</f>
        <v>100</v>
      </c>
      <c r="I216" s="1115">
        <f>SUM(Результаты!N109)</f>
        <v>100</v>
      </c>
      <c r="J216" s="1116"/>
    </row>
    <row r="217" spans="1:10" ht="33.75" customHeight="1" x14ac:dyDescent="0.25">
      <c r="A217" s="909" t="s">
        <v>359</v>
      </c>
      <c r="B217" s="867"/>
      <c r="C217" s="867"/>
      <c r="D217" s="867"/>
      <c r="E217" s="182">
        <f>SUM(Результаты!J110)</f>
        <v>100</v>
      </c>
      <c r="F217" s="182">
        <f>SUM(Результаты!K110)</f>
        <v>100</v>
      </c>
      <c r="G217" s="182">
        <f>SUM(Результаты!L110)</f>
        <v>100</v>
      </c>
      <c r="H217" s="182">
        <f>SUM(Результаты!M110)</f>
        <v>100</v>
      </c>
      <c r="I217" s="1115">
        <f>SUM(Результаты!N110)</f>
        <v>100</v>
      </c>
      <c r="J217" s="1116"/>
    </row>
    <row r="218" spans="1:10" ht="30" customHeight="1" thickBot="1" x14ac:dyDescent="0.3">
      <c r="A218" s="1032" t="s">
        <v>360</v>
      </c>
      <c r="B218" s="1033"/>
      <c r="C218" s="1033"/>
      <c r="D218" s="1033"/>
      <c r="E218" s="190">
        <f>SUM(Результаты!J111)</f>
        <v>100</v>
      </c>
      <c r="F218" s="190">
        <f>SUM(Результаты!K111)</f>
        <v>100</v>
      </c>
      <c r="G218" s="190">
        <f>SUM(Результаты!L111)</f>
        <v>100</v>
      </c>
      <c r="H218" s="190">
        <f>SUM(Результаты!M111)</f>
        <v>100</v>
      </c>
      <c r="I218" s="1120">
        <f>SUM(Результаты!N111)</f>
        <v>100</v>
      </c>
      <c r="J218" s="1121"/>
    </row>
    <row r="219" spans="1:10" ht="51.75" customHeight="1" thickBot="1" x14ac:dyDescent="0.3">
      <c r="A219" s="1110" t="s">
        <v>568</v>
      </c>
      <c r="B219" s="1107"/>
      <c r="C219" s="1107"/>
      <c r="D219" s="1107"/>
      <c r="E219" s="1107"/>
      <c r="F219" s="1107"/>
      <c r="G219" s="1107"/>
      <c r="H219" s="1107"/>
      <c r="I219" s="1107"/>
      <c r="J219" s="1111"/>
    </row>
    <row r="220" spans="1:10" ht="48.75" customHeight="1" thickBot="1" x14ac:dyDescent="0.3">
      <c r="A220" s="154" t="s">
        <v>215</v>
      </c>
      <c r="B220" s="1097" t="s">
        <v>151</v>
      </c>
      <c r="C220" s="1061"/>
      <c r="D220" s="1061"/>
      <c r="E220" s="1061"/>
      <c r="F220" s="1061"/>
      <c r="G220" s="1061"/>
      <c r="H220" s="1061"/>
      <c r="I220" s="1061"/>
      <c r="J220" s="1062"/>
    </row>
    <row r="221" spans="1:10" ht="39" customHeight="1" thickBot="1" x14ac:dyDescent="0.3">
      <c r="A221" s="153" t="s">
        <v>204</v>
      </c>
      <c r="B221" s="842" t="s">
        <v>453</v>
      </c>
      <c r="C221" s="843"/>
      <c r="D221" s="843"/>
      <c r="E221" s="843"/>
      <c r="F221" s="843"/>
      <c r="G221" s="843"/>
      <c r="H221" s="843"/>
      <c r="I221" s="843"/>
      <c r="J221" s="844"/>
    </row>
    <row r="222" spans="1:10" ht="43.5" customHeight="1" x14ac:dyDescent="0.25">
      <c r="A222" s="870"/>
      <c r="B222" s="871" t="s">
        <v>567</v>
      </c>
      <c r="C222" s="871"/>
      <c r="D222" s="871"/>
      <c r="E222" s="871"/>
      <c r="F222" s="142" t="s">
        <v>558</v>
      </c>
      <c r="G222" s="142" t="s">
        <v>559</v>
      </c>
      <c r="H222" s="142" t="s">
        <v>560</v>
      </c>
      <c r="I222" s="142" t="s">
        <v>561</v>
      </c>
      <c r="J222" s="143" t="s">
        <v>562</v>
      </c>
    </row>
    <row r="223" spans="1:10" ht="21.75" customHeight="1" thickBot="1" x14ac:dyDescent="0.3">
      <c r="A223" s="846"/>
      <c r="B223" s="864">
        <f>SUM(Результаты!I113)</f>
        <v>235</v>
      </c>
      <c r="C223" s="864"/>
      <c r="D223" s="864"/>
      <c r="E223" s="864"/>
      <c r="F223" s="176">
        <v>235</v>
      </c>
      <c r="G223" s="176">
        <v>235</v>
      </c>
      <c r="H223" s="176">
        <f>SUM(Результаты!L113)</f>
        <v>235</v>
      </c>
      <c r="I223" s="176">
        <f>SUM(Результаты!M113)</f>
        <v>235</v>
      </c>
      <c r="J223" s="176">
        <f>SUM(Результаты!N113)</f>
        <v>235</v>
      </c>
    </row>
    <row r="224" spans="1:10" ht="36.75" customHeight="1" thickBot="1" x14ac:dyDescent="0.3">
      <c r="A224" s="148" t="s">
        <v>210</v>
      </c>
      <c r="B224" s="842" t="s">
        <v>407</v>
      </c>
      <c r="C224" s="843"/>
      <c r="D224" s="843"/>
      <c r="E224" s="843"/>
      <c r="F224" s="843"/>
      <c r="G224" s="843"/>
      <c r="H224" s="843"/>
      <c r="I224" s="843"/>
      <c r="J224" s="844"/>
    </row>
    <row r="225" spans="1:10" ht="42" customHeight="1" x14ac:dyDescent="0.25">
      <c r="A225" s="870"/>
      <c r="B225" s="871" t="s">
        <v>205</v>
      </c>
      <c r="C225" s="871"/>
      <c r="D225" s="871"/>
      <c r="E225" s="871"/>
      <c r="F225" s="142" t="s">
        <v>558</v>
      </c>
      <c r="G225" s="142" t="s">
        <v>559</v>
      </c>
      <c r="H225" s="142" t="s">
        <v>560</v>
      </c>
      <c r="I225" s="142" t="s">
        <v>561</v>
      </c>
      <c r="J225" s="143" t="s">
        <v>562</v>
      </c>
    </row>
    <row r="226" spans="1:10" ht="21.75" customHeight="1" thickBot="1" x14ac:dyDescent="0.3">
      <c r="A226" s="846"/>
      <c r="B226" s="864">
        <f>SUM(Результаты!I119)</f>
        <v>100</v>
      </c>
      <c r="C226" s="864"/>
      <c r="D226" s="864"/>
      <c r="E226" s="864"/>
      <c r="F226" s="139">
        <f>SUM(Результаты!J119)</f>
        <v>100</v>
      </c>
      <c r="G226" s="139">
        <f>SUM(Результаты!K119)</f>
        <v>100</v>
      </c>
      <c r="H226" s="139">
        <f>SUM(Результаты!L119)</f>
        <v>100</v>
      </c>
      <c r="I226" s="139">
        <f>SUM(Результаты!M119)</f>
        <v>100</v>
      </c>
      <c r="J226" s="139">
        <f>SUM(Результаты!N119)</f>
        <v>100</v>
      </c>
    </row>
    <row r="227" spans="1:10" ht="40.5" customHeight="1" thickBot="1" x14ac:dyDescent="0.3">
      <c r="A227" s="148" t="s">
        <v>211</v>
      </c>
      <c r="B227" s="1086" t="s">
        <v>383</v>
      </c>
      <c r="C227" s="1086"/>
      <c r="D227" s="1086"/>
      <c r="E227" s="1086"/>
      <c r="F227" s="1086"/>
      <c r="G227" s="1086"/>
      <c r="H227" s="1086"/>
      <c r="I227" s="1086"/>
      <c r="J227" s="1087"/>
    </row>
    <row r="228" spans="1:10" ht="42.75" customHeight="1" x14ac:dyDescent="0.25">
      <c r="A228" s="870"/>
      <c r="B228" s="871" t="s">
        <v>205</v>
      </c>
      <c r="C228" s="871"/>
      <c r="D228" s="871"/>
      <c r="E228" s="871"/>
      <c r="F228" s="142" t="s">
        <v>558</v>
      </c>
      <c r="G228" s="142" t="s">
        <v>559</v>
      </c>
      <c r="H228" s="142" t="s">
        <v>560</v>
      </c>
      <c r="I228" s="142" t="s">
        <v>561</v>
      </c>
      <c r="J228" s="143" t="s">
        <v>562</v>
      </c>
    </row>
    <row r="229" spans="1:10" ht="21.75" customHeight="1" thickBot="1" x14ac:dyDescent="0.3">
      <c r="A229" s="846"/>
      <c r="B229" s="864">
        <f>SUM(Результаты!I121)</f>
        <v>100</v>
      </c>
      <c r="C229" s="864"/>
      <c r="D229" s="864"/>
      <c r="E229" s="864"/>
      <c r="F229" s="139">
        <f>SUM(Результаты!J121)</f>
        <v>100</v>
      </c>
      <c r="G229" s="139">
        <f>SUM(Результаты!K121)</f>
        <v>100</v>
      </c>
      <c r="H229" s="139">
        <f>SUM(Результаты!L121)</f>
        <v>100</v>
      </c>
      <c r="I229" s="139">
        <f>SUM(Результаты!M121)</f>
        <v>100</v>
      </c>
      <c r="J229" s="139">
        <f>SUM(Результаты!N121)</f>
        <v>100</v>
      </c>
    </row>
    <row r="230" spans="1:10" ht="38.25" customHeight="1" thickBot="1" x14ac:dyDescent="0.3">
      <c r="A230" s="148" t="s">
        <v>212</v>
      </c>
      <c r="B230" s="1086" t="s">
        <v>787</v>
      </c>
      <c r="C230" s="1086"/>
      <c r="D230" s="1086"/>
      <c r="E230" s="1086"/>
      <c r="F230" s="1086"/>
      <c r="G230" s="1086"/>
      <c r="H230" s="1086"/>
      <c r="I230" s="1086"/>
      <c r="J230" s="1087"/>
    </row>
    <row r="231" spans="1:10" ht="42.75" customHeight="1" x14ac:dyDescent="0.25">
      <c r="A231" s="870"/>
      <c r="B231" s="871" t="s">
        <v>205</v>
      </c>
      <c r="C231" s="871"/>
      <c r="D231" s="871"/>
      <c r="E231" s="871"/>
      <c r="F231" s="142" t="s">
        <v>558</v>
      </c>
      <c r="G231" s="142" t="s">
        <v>559</v>
      </c>
      <c r="H231" s="142" t="s">
        <v>560</v>
      </c>
      <c r="I231" s="142" t="s">
        <v>561</v>
      </c>
      <c r="J231" s="143" t="s">
        <v>562</v>
      </c>
    </row>
    <row r="232" spans="1:10" ht="25.5" customHeight="1" thickBot="1" x14ac:dyDescent="0.3">
      <c r="A232" s="846"/>
      <c r="B232" s="864">
        <f>SUM(Результаты!I124)</f>
        <v>517</v>
      </c>
      <c r="C232" s="864"/>
      <c r="D232" s="864"/>
      <c r="E232" s="864"/>
      <c r="F232" s="139">
        <v>517</v>
      </c>
      <c r="G232" s="139">
        <v>517</v>
      </c>
      <c r="H232" s="139">
        <f>SUM(Результаты!L124)</f>
        <v>517</v>
      </c>
      <c r="I232" s="139">
        <f>SUM(Результаты!M124)</f>
        <v>517</v>
      </c>
      <c r="J232" s="139">
        <f>SUM(Результаты!N124)</f>
        <v>517</v>
      </c>
    </row>
    <row r="233" spans="1:10" ht="35.25" customHeight="1" thickBot="1" x14ac:dyDescent="0.3">
      <c r="A233" s="155" t="s">
        <v>213</v>
      </c>
      <c r="B233" s="1086" t="s">
        <v>384</v>
      </c>
      <c r="C233" s="1086"/>
      <c r="D233" s="1086"/>
      <c r="E233" s="1086"/>
      <c r="F233" s="1086"/>
      <c r="G233" s="1086"/>
      <c r="H233" s="1086"/>
      <c r="I233" s="1086"/>
      <c r="J233" s="1087"/>
    </row>
    <row r="234" spans="1:10" ht="46.5" customHeight="1" x14ac:dyDescent="0.25">
      <c r="A234" s="870"/>
      <c r="B234" s="1088" t="s">
        <v>205</v>
      </c>
      <c r="C234" s="1089"/>
      <c r="D234" s="1089"/>
      <c r="E234" s="1090"/>
      <c r="F234" s="54" t="s">
        <v>558</v>
      </c>
      <c r="G234" s="54" t="s">
        <v>559</v>
      </c>
      <c r="H234" s="54" t="s">
        <v>560</v>
      </c>
      <c r="I234" s="54" t="s">
        <v>561</v>
      </c>
      <c r="J234" s="55" t="s">
        <v>562</v>
      </c>
    </row>
    <row r="235" spans="1:10" ht="21.75" customHeight="1" thickBot="1" x14ac:dyDescent="0.3">
      <c r="A235" s="910"/>
      <c r="B235" s="869">
        <f>SUM(Результаты!I136)</f>
        <v>2244</v>
      </c>
      <c r="C235" s="869"/>
      <c r="D235" s="869"/>
      <c r="E235" s="869"/>
      <c r="F235" s="175">
        <v>2244</v>
      </c>
      <c r="G235" s="175">
        <f>SUM(Результаты!K136)</f>
        <v>2244</v>
      </c>
      <c r="H235" s="175">
        <f>SUM(Результаты!L136)</f>
        <v>2244</v>
      </c>
      <c r="I235" s="175">
        <f>SUM(Результаты!M136)</f>
        <v>2244</v>
      </c>
      <c r="J235" s="175">
        <f>SUM(Результаты!N136)</f>
        <v>2244</v>
      </c>
    </row>
    <row r="236" spans="1:10" ht="35.25" customHeight="1" thickBot="1" x14ac:dyDescent="0.3">
      <c r="A236" s="155" t="s">
        <v>214</v>
      </c>
      <c r="B236" s="842" t="s">
        <v>477</v>
      </c>
      <c r="C236" s="843"/>
      <c r="D236" s="843"/>
      <c r="E236" s="843"/>
      <c r="F236" s="843"/>
      <c r="G236" s="843"/>
      <c r="H236" s="843"/>
      <c r="I236" s="843"/>
      <c r="J236" s="844"/>
    </row>
    <row r="237" spans="1:10" ht="47.25" customHeight="1" x14ac:dyDescent="0.25">
      <c r="A237" s="870"/>
      <c r="B237" s="1088" t="s">
        <v>205</v>
      </c>
      <c r="C237" s="1089"/>
      <c r="D237" s="1089"/>
      <c r="E237" s="1090"/>
      <c r="F237" s="54" t="s">
        <v>558</v>
      </c>
      <c r="G237" s="54" t="s">
        <v>559</v>
      </c>
      <c r="H237" s="54" t="s">
        <v>560</v>
      </c>
      <c r="I237" s="54" t="s">
        <v>561</v>
      </c>
      <c r="J237" s="55" t="s">
        <v>562</v>
      </c>
    </row>
    <row r="238" spans="1:10" ht="16.5" thickBot="1" x14ac:dyDescent="0.3">
      <c r="A238" s="846"/>
      <c r="B238" s="1091" t="s">
        <v>73</v>
      </c>
      <c r="C238" s="1092"/>
      <c r="D238" s="1092"/>
      <c r="E238" s="863"/>
      <c r="F238" s="139" t="s">
        <v>73</v>
      </c>
      <c r="G238" s="139">
        <f>SUM(Результаты!K141)</f>
        <v>100</v>
      </c>
      <c r="H238" s="139">
        <f>SUM(Результаты!L141)</f>
        <v>100</v>
      </c>
      <c r="I238" s="139">
        <f>SUM(Результаты!M141)</f>
        <v>100</v>
      </c>
      <c r="J238" s="139">
        <f>SUM(Результаты!N141)</f>
        <v>100</v>
      </c>
    </row>
    <row r="239" spans="1:10" ht="30.75" customHeight="1" x14ac:dyDescent="0.25">
      <c r="A239" s="1067" t="s">
        <v>206</v>
      </c>
      <c r="B239" s="830" t="s">
        <v>207</v>
      </c>
      <c r="C239" s="1093" t="s">
        <v>208</v>
      </c>
      <c r="D239" s="1093" t="s">
        <v>45</v>
      </c>
      <c r="E239" s="1117" t="s">
        <v>120</v>
      </c>
      <c r="F239" s="1118"/>
      <c r="G239" s="1118"/>
      <c r="H239" s="1118"/>
      <c r="I239" s="1118"/>
      <c r="J239" s="1119"/>
    </row>
    <row r="240" spans="1:10" ht="47.25" x14ac:dyDescent="0.25">
      <c r="A240" s="1067"/>
      <c r="B240" s="831"/>
      <c r="C240" s="1037"/>
      <c r="D240" s="1093"/>
      <c r="E240" s="22" t="s">
        <v>556</v>
      </c>
      <c r="F240" s="22" t="s">
        <v>552</v>
      </c>
      <c r="G240" s="22" t="s">
        <v>553</v>
      </c>
      <c r="H240" s="22" t="s">
        <v>554</v>
      </c>
      <c r="I240" s="22" t="s">
        <v>555</v>
      </c>
      <c r="J240" s="39" t="s">
        <v>86</v>
      </c>
    </row>
    <row r="241" spans="1:10" ht="27.75" customHeight="1" x14ac:dyDescent="0.25">
      <c r="A241" s="1067"/>
      <c r="B241" s="838" t="s">
        <v>590</v>
      </c>
      <c r="C241" s="1069" t="s">
        <v>252</v>
      </c>
      <c r="D241" s="102" t="s">
        <v>209</v>
      </c>
      <c r="E241" s="179">
        <f>E242</f>
        <v>171520.6</v>
      </c>
      <c r="F241" s="179">
        <f>F242</f>
        <v>77705.299999999988</v>
      </c>
      <c r="G241" s="179">
        <f>G242</f>
        <v>76036.5</v>
      </c>
      <c r="H241" s="179">
        <f>H242</f>
        <v>76036.5</v>
      </c>
      <c r="I241" s="179">
        <f>I242</f>
        <v>76036.5</v>
      </c>
      <c r="J241" s="179">
        <f>SUM(E241:I241)</f>
        <v>477335.4</v>
      </c>
    </row>
    <row r="242" spans="1:10" ht="268.5" customHeight="1" thickBot="1" x14ac:dyDescent="0.3">
      <c r="A242" s="1068"/>
      <c r="B242" s="839"/>
      <c r="C242" s="1070"/>
      <c r="D242" s="103" t="s">
        <v>118</v>
      </c>
      <c r="E242" s="191">
        <f>SUM(Перечень!G300)</f>
        <v>171520.6</v>
      </c>
      <c r="F242" s="191">
        <f>SUM(Перечень!H300)</f>
        <v>77705.299999999988</v>
      </c>
      <c r="G242" s="191">
        <f>SUM(Перечень!I300)</f>
        <v>76036.5</v>
      </c>
      <c r="H242" s="191">
        <f>SUM(Перечень!J300)</f>
        <v>76036.5</v>
      </c>
      <c r="I242" s="191">
        <f>SUM(Перечень!K300)</f>
        <v>76036.5</v>
      </c>
      <c r="J242" s="191">
        <f>E242+F242+G242+H242+I242</f>
        <v>477335.4</v>
      </c>
    </row>
    <row r="243" spans="1:10" ht="50.25" customHeight="1" x14ac:dyDescent="0.25">
      <c r="A243" s="877" t="s">
        <v>119</v>
      </c>
      <c r="B243" s="877"/>
      <c r="C243" s="877"/>
      <c r="D243" s="877"/>
      <c r="E243" s="56" t="s">
        <v>556</v>
      </c>
      <c r="F243" s="57" t="s">
        <v>559</v>
      </c>
      <c r="G243" s="57" t="s">
        <v>560</v>
      </c>
      <c r="H243" s="57" t="s">
        <v>561</v>
      </c>
      <c r="I243" s="840" t="s">
        <v>562</v>
      </c>
      <c r="J243" s="841"/>
    </row>
    <row r="244" spans="1:10" ht="18.75" customHeight="1" x14ac:dyDescent="0.25">
      <c r="A244" s="1063" t="s">
        <v>848</v>
      </c>
      <c r="B244" s="1063"/>
      <c r="C244" s="1063"/>
      <c r="D244" s="1063"/>
      <c r="E244" s="96">
        <f>SUM(Результаты!J114)</f>
        <v>4</v>
      </c>
      <c r="F244" s="96">
        <f>SUM(Результаты!K114)</f>
        <v>5</v>
      </c>
      <c r="G244" s="96">
        <f>SUM(Результаты!L114)</f>
        <v>5</v>
      </c>
      <c r="H244" s="96">
        <f>SUM(Результаты!M114)</f>
        <v>5</v>
      </c>
      <c r="I244" s="872">
        <f>SUM(Результаты!N114)</f>
        <v>5</v>
      </c>
      <c r="J244" s="873"/>
    </row>
    <row r="245" spans="1:10" ht="14.25" customHeight="1" x14ac:dyDescent="0.25">
      <c r="A245" s="1063"/>
      <c r="B245" s="1063"/>
      <c r="C245" s="1063"/>
      <c r="D245" s="1063"/>
      <c r="E245" s="96">
        <f>SUM(Результаты!J115)</f>
        <v>918.1</v>
      </c>
      <c r="F245" s="96">
        <f>SUM(Результаты!K115)</f>
        <v>1020</v>
      </c>
      <c r="G245" s="96">
        <f>Результаты!L115</f>
        <v>1020</v>
      </c>
      <c r="H245" s="96">
        <f>Результаты!M115</f>
        <v>1020</v>
      </c>
      <c r="I245" s="872">
        <v>1020</v>
      </c>
      <c r="J245" s="873"/>
    </row>
    <row r="246" spans="1:10" ht="21" customHeight="1" x14ac:dyDescent="0.25">
      <c r="A246" s="1064" t="s">
        <v>849</v>
      </c>
      <c r="B246" s="1065"/>
      <c r="C246" s="1065"/>
      <c r="D246" s="1066"/>
      <c r="E246" s="96">
        <f>SUM(Результаты!J116)</f>
        <v>85420</v>
      </c>
      <c r="F246" s="96">
        <f>SUM(Результаты!K116)</f>
        <v>18580</v>
      </c>
      <c r="G246" s="96">
        <f>SUM(Результаты!L116)</f>
        <v>17090</v>
      </c>
      <c r="H246" s="96">
        <f>SUM(Результаты!M116)</f>
        <v>17090</v>
      </c>
      <c r="I246" s="872">
        <f>SUM(Результаты!N116)</f>
        <v>17090</v>
      </c>
      <c r="J246" s="873"/>
    </row>
    <row r="247" spans="1:10" ht="41.25" customHeight="1" x14ac:dyDescent="0.25">
      <c r="A247" s="1112" t="s">
        <v>850</v>
      </c>
      <c r="B247" s="1113"/>
      <c r="C247" s="1113"/>
      <c r="D247" s="1114"/>
      <c r="E247" s="96">
        <f>SUM(Результаты!J117)</f>
        <v>100</v>
      </c>
      <c r="F247" s="96">
        <f>SUM(Результаты!K117)</f>
        <v>90</v>
      </c>
      <c r="G247" s="96">
        <f>SUM(Результаты!L117)</f>
        <v>90</v>
      </c>
      <c r="H247" s="96">
        <f>SUM(Результаты!M117)</f>
        <v>90</v>
      </c>
      <c r="I247" s="872">
        <f>SUM(Результаты!N117)</f>
        <v>90</v>
      </c>
      <c r="J247" s="873"/>
    </row>
    <row r="248" spans="1:10" ht="33" customHeight="1" x14ac:dyDescent="0.25">
      <c r="A248" s="874" t="s">
        <v>869</v>
      </c>
      <c r="B248" s="875"/>
      <c r="C248" s="875"/>
      <c r="D248" s="876"/>
      <c r="E248" s="96">
        <f>SUM(Результаты!J118)</f>
        <v>80000</v>
      </c>
      <c r="F248" s="96">
        <f>SUM(Результаты!K118)</f>
        <v>50000</v>
      </c>
      <c r="G248" s="96">
        <f>SUM(Результаты!L118)</f>
        <v>50000</v>
      </c>
      <c r="H248" s="96">
        <f>SUM(Результаты!M118)</f>
        <v>50000</v>
      </c>
      <c r="I248" s="872">
        <f>SUM(Результаты!N118)</f>
        <v>50000</v>
      </c>
      <c r="J248" s="873"/>
    </row>
    <row r="249" spans="1:10" ht="48" customHeight="1" x14ac:dyDescent="0.25">
      <c r="A249" s="1063" t="s">
        <v>851</v>
      </c>
      <c r="B249" s="1063"/>
      <c r="C249" s="1063"/>
      <c r="D249" s="1063"/>
      <c r="E249" s="96">
        <f>SUM(Результаты!J120)</f>
        <v>100</v>
      </c>
      <c r="F249" s="96">
        <f>SUM(Результаты!K120)</f>
        <v>100</v>
      </c>
      <c r="G249" s="96">
        <f>SUM(Результаты!L120)</f>
        <v>100</v>
      </c>
      <c r="H249" s="96">
        <f>SUM(Результаты!M120)</f>
        <v>100</v>
      </c>
      <c r="I249" s="872">
        <f>SUM(Результаты!N120)</f>
        <v>100</v>
      </c>
      <c r="J249" s="873"/>
    </row>
    <row r="250" spans="1:10" ht="33" customHeight="1" x14ac:dyDescent="0.25">
      <c r="A250" s="1063" t="s">
        <v>852</v>
      </c>
      <c r="B250" s="1063"/>
      <c r="C250" s="1063"/>
      <c r="D250" s="1063"/>
      <c r="E250" s="96">
        <f>SUM(Результаты!J122)</f>
        <v>100</v>
      </c>
      <c r="F250" s="96">
        <f>SUM(Результаты!K122)</f>
        <v>100</v>
      </c>
      <c r="G250" s="96">
        <f>SUM(Результаты!L122)</f>
        <v>100</v>
      </c>
      <c r="H250" s="96">
        <f>SUM(Результаты!M122)</f>
        <v>100</v>
      </c>
      <c r="I250" s="872">
        <f>SUM(Результаты!N122)</f>
        <v>100</v>
      </c>
      <c r="J250" s="873"/>
    </row>
    <row r="251" spans="1:10" ht="33" customHeight="1" x14ac:dyDescent="0.25">
      <c r="A251" s="1063" t="s">
        <v>853</v>
      </c>
      <c r="B251" s="1063"/>
      <c r="C251" s="1063"/>
      <c r="D251" s="1063"/>
      <c r="E251" s="96">
        <f>SUM(Результаты!J123)</f>
        <v>0</v>
      </c>
      <c r="F251" s="96">
        <f>SUM(Результаты!K123)</f>
        <v>0</v>
      </c>
      <c r="G251" s="96">
        <f>SUM(Результаты!L123)</f>
        <v>0</v>
      </c>
      <c r="H251" s="96">
        <f>SUM(Результаты!M123)</f>
        <v>0</v>
      </c>
      <c r="I251" s="872">
        <f>SUM(Результаты!N123)</f>
        <v>0</v>
      </c>
      <c r="J251" s="873"/>
    </row>
    <row r="252" spans="1:10" ht="33" customHeight="1" x14ac:dyDescent="0.25">
      <c r="A252" s="1063" t="s">
        <v>854</v>
      </c>
      <c r="B252" s="1063"/>
      <c r="C252" s="1063"/>
      <c r="D252" s="1063"/>
      <c r="E252" s="96">
        <f>SUM(Результаты!J125)</f>
        <v>182</v>
      </c>
      <c r="F252" s="96">
        <f>SUM(Результаты!K125)</f>
        <v>182</v>
      </c>
      <c r="G252" s="96">
        <f>SUM(Результаты!L125)</f>
        <v>182</v>
      </c>
      <c r="H252" s="96">
        <f>SUM(Результаты!M125)</f>
        <v>182</v>
      </c>
      <c r="I252" s="872">
        <f>SUM(Результаты!N125)</f>
        <v>182</v>
      </c>
      <c r="J252" s="873"/>
    </row>
    <row r="253" spans="1:10" ht="16.5" customHeight="1" x14ac:dyDescent="0.25">
      <c r="A253" s="1063" t="s">
        <v>855</v>
      </c>
      <c r="B253" s="1063"/>
      <c r="C253" s="1063"/>
      <c r="D253" s="1063"/>
      <c r="E253" s="96">
        <f>SUM(Результаты!J126)</f>
        <v>100</v>
      </c>
      <c r="F253" s="96">
        <f>SUM(Результаты!K126)</f>
        <v>100</v>
      </c>
      <c r="G253" s="96">
        <f>SUM(Результаты!L126)</f>
        <v>100</v>
      </c>
      <c r="H253" s="96">
        <f>SUM(Результаты!M126)</f>
        <v>100</v>
      </c>
      <c r="I253" s="872">
        <f>SUM(Результаты!N126)</f>
        <v>100</v>
      </c>
      <c r="J253" s="873"/>
    </row>
    <row r="254" spans="1:10" ht="18.75" customHeight="1" x14ac:dyDescent="0.25">
      <c r="A254" s="1063" t="s">
        <v>856</v>
      </c>
      <c r="B254" s="1063"/>
      <c r="C254" s="1063"/>
      <c r="D254" s="1063"/>
      <c r="E254" s="96">
        <f>SUM(Результаты!J127)</f>
        <v>1125000</v>
      </c>
      <c r="F254" s="96">
        <f>SUM(Результаты!K127)</f>
        <v>1030000</v>
      </c>
      <c r="G254" s="96">
        <f>SUM(Результаты!L127)</f>
        <v>1030000</v>
      </c>
      <c r="H254" s="96">
        <f>SUM(Результаты!M127)</f>
        <v>1030000</v>
      </c>
      <c r="I254" s="872">
        <f>SUM(Результаты!N127)</f>
        <v>1030000</v>
      </c>
      <c r="J254" s="873"/>
    </row>
    <row r="255" spans="1:10" ht="45" customHeight="1" x14ac:dyDescent="0.25">
      <c r="A255" s="1063" t="s">
        <v>858</v>
      </c>
      <c r="B255" s="1063"/>
      <c r="C255" s="1063"/>
      <c r="D255" s="1063"/>
      <c r="E255" s="96">
        <f>SUM(Результаты!J128)</f>
        <v>410400</v>
      </c>
      <c r="F255" s="96">
        <f>SUM(Результаты!K128)</f>
        <v>406400</v>
      </c>
      <c r="G255" s="96">
        <f>SUM(Результаты!L128)</f>
        <v>406400</v>
      </c>
      <c r="H255" s="96">
        <f>SUM(Результаты!M128)</f>
        <v>406400</v>
      </c>
      <c r="I255" s="872">
        <f>SUM(Результаты!N128)</f>
        <v>406400</v>
      </c>
      <c r="J255" s="873"/>
    </row>
    <row r="256" spans="1:10" ht="32.25" customHeight="1" x14ac:dyDescent="0.25">
      <c r="A256" s="1063" t="s">
        <v>873</v>
      </c>
      <c r="B256" s="1063"/>
      <c r="C256" s="1063"/>
      <c r="D256" s="1063"/>
      <c r="E256" s="96">
        <f>SUM(Результаты!J129)</f>
        <v>193590</v>
      </c>
      <c r="F256" s="96">
        <f>SUM(Результаты!K129)</f>
        <v>135513</v>
      </c>
      <c r="G256" s="96">
        <f>SUM(Результаты!L129)</f>
        <v>94859</v>
      </c>
      <c r="H256" s="96">
        <f>SUM(Результаты!M129)</f>
        <v>66401</v>
      </c>
      <c r="I256" s="872">
        <f>SUM(Результаты!N129)</f>
        <v>46481</v>
      </c>
      <c r="J256" s="873"/>
    </row>
    <row r="257" spans="1:10" ht="18" customHeight="1" x14ac:dyDescent="0.25">
      <c r="A257" s="1063" t="s">
        <v>857</v>
      </c>
      <c r="B257" s="1063"/>
      <c r="C257" s="1063"/>
      <c r="D257" s="1063"/>
      <c r="E257" s="96">
        <f>SUM(Результаты!J130)</f>
        <v>409</v>
      </c>
      <c r="F257" s="96">
        <f>SUM(Результаты!K130)</f>
        <v>409</v>
      </c>
      <c r="G257" s="96">
        <f>SUM(Результаты!L130)</f>
        <v>409</v>
      </c>
      <c r="H257" s="96">
        <f>SUM(Результаты!M130)</f>
        <v>409</v>
      </c>
      <c r="I257" s="872">
        <f>SUM(Результаты!N130)</f>
        <v>409</v>
      </c>
      <c r="J257" s="873"/>
    </row>
    <row r="258" spans="1:10" ht="32.25" customHeight="1" x14ac:dyDescent="0.25">
      <c r="A258" s="1063" t="s">
        <v>859</v>
      </c>
      <c r="B258" s="1063"/>
      <c r="C258" s="1063"/>
      <c r="D258" s="1063"/>
      <c r="E258" s="96">
        <f>SUM(Результаты!J131)</f>
        <v>100</v>
      </c>
      <c r="F258" s="96">
        <f>SUM(Результаты!K131)</f>
        <v>100</v>
      </c>
      <c r="G258" s="96">
        <f>SUM(Результаты!L131)</f>
        <v>100</v>
      </c>
      <c r="H258" s="96">
        <f>SUM(Результаты!M131)</f>
        <v>100</v>
      </c>
      <c r="I258" s="872">
        <f>SUM(Результаты!N131)</f>
        <v>100</v>
      </c>
      <c r="J258" s="873"/>
    </row>
    <row r="259" spans="1:10" ht="19.5" customHeight="1" x14ac:dyDescent="0.25">
      <c r="A259" s="1063" t="s">
        <v>874</v>
      </c>
      <c r="B259" s="1063"/>
      <c r="C259" s="1063"/>
      <c r="D259" s="1063"/>
      <c r="E259" s="96">
        <f>Результаты!J132</f>
        <v>100</v>
      </c>
      <c r="F259" s="96">
        <v>100</v>
      </c>
      <c r="G259" s="96">
        <v>100</v>
      </c>
      <c r="H259" s="96">
        <v>100</v>
      </c>
      <c r="I259" s="872">
        <v>100</v>
      </c>
      <c r="J259" s="1133"/>
    </row>
    <row r="260" spans="1:10" ht="28.5" customHeight="1" x14ac:dyDescent="0.25">
      <c r="A260" s="874" t="s">
        <v>860</v>
      </c>
      <c r="B260" s="875"/>
      <c r="C260" s="875"/>
      <c r="D260" s="876"/>
      <c r="E260" s="96">
        <f>Результаты!J133</f>
        <v>100</v>
      </c>
      <c r="F260" s="96">
        <f>Результаты!K133</f>
        <v>100</v>
      </c>
      <c r="G260" s="96">
        <f>Результаты!L133</f>
        <v>100</v>
      </c>
      <c r="H260" s="96">
        <f>Результаты!M133</f>
        <v>100</v>
      </c>
      <c r="I260" s="872">
        <f>Результаты!N133</f>
        <v>100</v>
      </c>
      <c r="J260" s="873"/>
    </row>
    <row r="261" spans="1:10" ht="28.5" customHeight="1" x14ac:dyDescent="0.25">
      <c r="A261" s="1112" t="s">
        <v>861</v>
      </c>
      <c r="B261" s="1113"/>
      <c r="C261" s="1113"/>
      <c r="D261" s="1114"/>
      <c r="E261" s="96">
        <f>Результаты!J134</f>
        <v>100</v>
      </c>
      <c r="F261" s="96">
        <f>Результаты!K134</f>
        <v>100</v>
      </c>
      <c r="G261" s="96">
        <f>Результаты!L134</f>
        <v>100</v>
      </c>
      <c r="H261" s="96">
        <f>Результаты!M134</f>
        <v>100</v>
      </c>
      <c r="I261" s="872">
        <f>Результаты!N134</f>
        <v>100</v>
      </c>
      <c r="J261" s="873"/>
    </row>
    <row r="262" spans="1:10" ht="48.75" customHeight="1" x14ac:dyDescent="0.25">
      <c r="A262" s="874" t="s">
        <v>862</v>
      </c>
      <c r="B262" s="875"/>
      <c r="C262" s="875"/>
      <c r="D262" s="876"/>
      <c r="E262" s="96">
        <f>Результаты!J135</f>
        <v>65800</v>
      </c>
      <c r="F262" s="96">
        <f>Результаты!K135</f>
        <v>69000</v>
      </c>
      <c r="G262" s="96">
        <f>Результаты!L135</f>
        <v>69000</v>
      </c>
      <c r="H262" s="96">
        <f>Результаты!M135</f>
        <v>69000</v>
      </c>
      <c r="I262" s="872">
        <f>Результаты!N135</f>
        <v>69000</v>
      </c>
      <c r="J262" s="873"/>
    </row>
    <row r="263" spans="1:10" ht="21.75" customHeight="1" x14ac:dyDescent="0.25">
      <c r="A263" s="1063" t="s">
        <v>863</v>
      </c>
      <c r="B263" s="1063"/>
      <c r="C263" s="1063"/>
      <c r="D263" s="1063"/>
      <c r="E263" s="96">
        <f>SUM(Результаты!J137)</f>
        <v>60</v>
      </c>
      <c r="F263" s="96">
        <f>SUM(Результаты!K137)</f>
        <v>60</v>
      </c>
      <c r="G263" s="96">
        <f>SUM(Результаты!L137)</f>
        <v>60</v>
      </c>
      <c r="H263" s="96">
        <f>SUM(Результаты!M137)</f>
        <v>60</v>
      </c>
      <c r="I263" s="872">
        <f>SUM(Результаты!N137)</f>
        <v>60</v>
      </c>
      <c r="J263" s="873"/>
    </row>
    <row r="264" spans="1:10" ht="31.5" customHeight="1" x14ac:dyDescent="0.25">
      <c r="A264" s="1063" t="s">
        <v>864</v>
      </c>
      <c r="B264" s="1063"/>
      <c r="C264" s="1063"/>
      <c r="D264" s="1063"/>
      <c r="E264" s="96">
        <f>SUM(Результаты!J138)</f>
        <v>205</v>
      </c>
      <c r="F264" s="96">
        <f>SUM(Результаты!K138)</f>
        <v>205</v>
      </c>
      <c r="G264" s="96">
        <f>SUM(Результаты!L138)</f>
        <v>205</v>
      </c>
      <c r="H264" s="96">
        <f>SUM(Результаты!M138)</f>
        <v>205</v>
      </c>
      <c r="I264" s="872">
        <f>SUM(Результаты!N138)</f>
        <v>205</v>
      </c>
      <c r="J264" s="873"/>
    </row>
    <row r="265" spans="1:10" ht="48.75" customHeight="1" x14ac:dyDescent="0.25">
      <c r="A265" s="874" t="s">
        <v>865</v>
      </c>
      <c r="B265" s="875"/>
      <c r="C265" s="875"/>
      <c r="D265" s="876"/>
      <c r="E265" s="96">
        <f>Результаты!J139</f>
        <v>5</v>
      </c>
      <c r="F265" s="96">
        <f>Результаты!K139</f>
        <v>5</v>
      </c>
      <c r="G265" s="360">
        <f>Результаты!L139</f>
        <v>5</v>
      </c>
      <c r="H265" s="360">
        <f>Результаты!M139</f>
        <v>5</v>
      </c>
      <c r="I265" s="1134">
        <f>Результаты!N139</f>
        <v>5</v>
      </c>
      <c r="J265" s="873"/>
    </row>
    <row r="266" spans="1:10" ht="60.75" customHeight="1" x14ac:dyDescent="0.25">
      <c r="A266" s="1063" t="s">
        <v>866</v>
      </c>
      <c r="B266" s="1063"/>
      <c r="C266" s="1063"/>
      <c r="D266" s="1063"/>
      <c r="E266" s="96">
        <f>Результаты!J142</f>
        <v>100</v>
      </c>
      <c r="F266" s="96">
        <f>SUM(Результаты!K142)</f>
        <v>100</v>
      </c>
      <c r="G266" s="96">
        <f>SUM(Результаты!L142)</f>
        <v>100</v>
      </c>
      <c r="H266" s="96">
        <f>SUM(Результаты!M142)</f>
        <v>100</v>
      </c>
      <c r="I266" s="872">
        <f>SUM(Результаты!N142)</f>
        <v>100</v>
      </c>
      <c r="J266" s="873"/>
    </row>
    <row r="267" spans="1:10" ht="92.25" customHeight="1" thickBot="1" x14ac:dyDescent="0.3">
      <c r="A267" s="1130" t="s">
        <v>942</v>
      </c>
      <c r="B267" s="1130"/>
      <c r="C267" s="1130"/>
      <c r="D267" s="1130"/>
      <c r="E267" s="158">
        <f>Результаты!J143</f>
        <v>98</v>
      </c>
      <c r="F267" s="158">
        <f>SUM(Результаты!K143)</f>
        <v>98</v>
      </c>
      <c r="G267" s="158">
        <f>SUM(Результаты!L143)</f>
        <v>98</v>
      </c>
      <c r="H267" s="158">
        <f>SUM(Результаты!M143)</f>
        <v>98</v>
      </c>
      <c r="I267" s="1131">
        <f>SUM(Результаты!N143)</f>
        <v>98</v>
      </c>
      <c r="J267" s="1132"/>
    </row>
    <row r="268" spans="1:10" ht="26.25" customHeight="1" thickBot="1" x14ac:dyDescent="0.3">
      <c r="A268" s="815" t="s">
        <v>615</v>
      </c>
      <c r="B268" s="816"/>
      <c r="C268" s="816"/>
      <c r="D268" s="816"/>
      <c r="E268" s="816"/>
      <c r="F268" s="816"/>
      <c r="G268" s="816"/>
      <c r="H268" s="816"/>
      <c r="I268" s="816"/>
      <c r="J268" s="817"/>
    </row>
    <row r="269" spans="1:10" ht="51" customHeight="1" thickBot="1" x14ac:dyDescent="0.3">
      <c r="A269" s="53" t="s">
        <v>203</v>
      </c>
      <c r="B269" s="847" t="s">
        <v>11</v>
      </c>
      <c r="C269" s="848"/>
      <c r="D269" s="848"/>
      <c r="E269" s="848"/>
      <c r="F269" s="848"/>
      <c r="G269" s="848"/>
      <c r="H269" s="848"/>
      <c r="I269" s="848"/>
      <c r="J269" s="849"/>
    </row>
    <row r="270" spans="1:10" ht="33" customHeight="1" thickBot="1" x14ac:dyDescent="0.3">
      <c r="A270" s="155" t="s">
        <v>204</v>
      </c>
      <c r="B270" s="842" t="s">
        <v>394</v>
      </c>
      <c r="C270" s="843"/>
      <c r="D270" s="843"/>
      <c r="E270" s="843"/>
      <c r="F270" s="843"/>
      <c r="G270" s="843"/>
      <c r="H270" s="843"/>
      <c r="I270" s="843"/>
      <c r="J270" s="844"/>
    </row>
    <row r="271" spans="1:10" ht="51" customHeight="1" x14ac:dyDescent="0.25">
      <c r="A271" s="845"/>
      <c r="B271" s="850" t="s">
        <v>567</v>
      </c>
      <c r="C271" s="851"/>
      <c r="D271" s="851"/>
      <c r="E271" s="852"/>
      <c r="F271" s="469" t="s">
        <v>558</v>
      </c>
      <c r="G271" s="493" t="s">
        <v>559</v>
      </c>
      <c r="H271" s="493" t="s">
        <v>560</v>
      </c>
      <c r="I271" s="493" t="s">
        <v>561</v>
      </c>
      <c r="J271" s="494" t="s">
        <v>562</v>
      </c>
    </row>
    <row r="272" spans="1:10" ht="27" customHeight="1" thickBot="1" x14ac:dyDescent="0.3">
      <c r="A272" s="846"/>
      <c r="B272" s="853" t="s">
        <v>73</v>
      </c>
      <c r="C272" s="854"/>
      <c r="D272" s="854"/>
      <c r="E272" s="855"/>
      <c r="F272" s="470">
        <v>100</v>
      </c>
      <c r="G272" s="483"/>
      <c r="H272" s="139">
        <f>SUM(Результаты!L145)</f>
        <v>100</v>
      </c>
      <c r="I272" s="139">
        <f>SUM(Результаты!M145)</f>
        <v>100</v>
      </c>
      <c r="J272" s="139">
        <f>SUM(Результаты!N145)</f>
        <v>100</v>
      </c>
    </row>
    <row r="273" spans="1:10" ht="17.25" customHeight="1" x14ac:dyDescent="0.25">
      <c r="A273" s="1078" t="s">
        <v>206</v>
      </c>
      <c r="B273" s="1080" t="s">
        <v>207</v>
      </c>
      <c r="C273" s="1049" t="s">
        <v>208</v>
      </c>
      <c r="D273" s="960" t="s">
        <v>45</v>
      </c>
      <c r="E273" s="1082" t="s">
        <v>120</v>
      </c>
      <c r="F273" s="1083"/>
      <c r="G273" s="1083"/>
      <c r="H273" s="1083"/>
      <c r="I273" s="1083"/>
      <c r="J273" s="1084"/>
    </row>
    <row r="274" spans="1:10" ht="67.5" customHeight="1" x14ac:dyDescent="0.25">
      <c r="A274" s="824"/>
      <c r="B274" s="812"/>
      <c r="C274" s="829"/>
      <c r="D274" s="831"/>
      <c r="E274" s="22" t="s">
        <v>556</v>
      </c>
      <c r="F274" s="22" t="s">
        <v>552</v>
      </c>
      <c r="G274" s="22" t="s">
        <v>553</v>
      </c>
      <c r="H274" s="22" t="s">
        <v>554</v>
      </c>
      <c r="I274" s="22" t="s">
        <v>555</v>
      </c>
      <c r="J274" s="39" t="s">
        <v>86</v>
      </c>
    </row>
    <row r="275" spans="1:10" ht="36" customHeight="1" x14ac:dyDescent="0.25">
      <c r="A275" s="825"/>
      <c r="B275" s="836" t="s">
        <v>593</v>
      </c>
      <c r="C275" s="838" t="s">
        <v>252</v>
      </c>
      <c r="D275" s="100" t="s">
        <v>209</v>
      </c>
      <c r="E275" s="472">
        <f>E276</f>
        <v>22553.1</v>
      </c>
      <c r="F275" s="497">
        <f>F276</f>
        <v>19604.599999999999</v>
      </c>
      <c r="G275" s="164">
        <f t="shared" ref="G275:J275" si="4">SUM(G276)</f>
        <v>19604.599999999999</v>
      </c>
      <c r="H275" s="164">
        <f t="shared" si="4"/>
        <v>19604.599999999999</v>
      </c>
      <c r="I275" s="164">
        <f t="shared" si="4"/>
        <v>19604.599999999999</v>
      </c>
      <c r="J275" s="165">
        <f t="shared" si="4"/>
        <v>100971.5</v>
      </c>
    </row>
    <row r="276" spans="1:10" ht="69" customHeight="1" thickBot="1" x14ac:dyDescent="0.3">
      <c r="A276" s="1079"/>
      <c r="B276" s="1077"/>
      <c r="C276" s="839"/>
      <c r="D276" s="487" t="s">
        <v>118</v>
      </c>
      <c r="E276" s="488">
        <f>SUM(Перечень!G310)</f>
        <v>22553.1</v>
      </c>
      <c r="F276" s="488">
        <f>SUM(Перечень!H310)</f>
        <v>19604.599999999999</v>
      </c>
      <c r="G276" s="488">
        <f>SUM(Перечень!I310)</f>
        <v>19604.599999999999</v>
      </c>
      <c r="H276" s="488">
        <f>SUM(Перечень!J310)</f>
        <v>19604.599999999999</v>
      </c>
      <c r="I276" s="488">
        <f>SUM(Перечень!K310)</f>
        <v>19604.599999999999</v>
      </c>
      <c r="J276" s="489">
        <f>SUM(E276:I276)</f>
        <v>100971.5</v>
      </c>
    </row>
    <row r="277" spans="1:10" ht="45" customHeight="1" x14ac:dyDescent="0.25">
      <c r="A277" s="1081" t="s">
        <v>119</v>
      </c>
      <c r="B277" s="877"/>
      <c r="C277" s="877"/>
      <c r="D277" s="877"/>
      <c r="E277" s="56" t="s">
        <v>556</v>
      </c>
      <c r="F277" s="57" t="s">
        <v>559</v>
      </c>
      <c r="G277" s="57" t="s">
        <v>560</v>
      </c>
      <c r="H277" s="57" t="s">
        <v>561</v>
      </c>
      <c r="I277" s="840" t="s">
        <v>562</v>
      </c>
      <c r="J277" s="841"/>
    </row>
    <row r="278" spans="1:10" ht="74.25" customHeight="1" x14ac:dyDescent="0.25">
      <c r="A278" s="820" t="s">
        <v>361</v>
      </c>
      <c r="B278" s="821"/>
      <c r="C278" s="821"/>
      <c r="D278" s="821"/>
      <c r="E278" s="466">
        <v>98</v>
      </c>
      <c r="F278" s="506">
        <v>98</v>
      </c>
      <c r="G278" s="95">
        <f>SUM(Результаты!L146)</f>
        <v>98</v>
      </c>
      <c r="H278" s="95">
        <f>SUM(Результаты!M146)</f>
        <v>98</v>
      </c>
      <c r="I278" s="1073">
        <f>SUM(Результаты!N146)</f>
        <v>98</v>
      </c>
      <c r="J278" s="1074"/>
    </row>
    <row r="279" spans="1:10" ht="48.75" customHeight="1" x14ac:dyDescent="0.25">
      <c r="A279" s="820" t="s">
        <v>362</v>
      </c>
      <c r="B279" s="821"/>
      <c r="C279" s="821"/>
      <c r="D279" s="821"/>
      <c r="E279" s="466">
        <v>100</v>
      </c>
      <c r="F279" s="506">
        <v>100</v>
      </c>
      <c r="G279" s="95">
        <f>SUM(Результаты!L147)</f>
        <v>100</v>
      </c>
      <c r="H279" s="95">
        <f>SUM(Результаты!M147)</f>
        <v>100</v>
      </c>
      <c r="I279" s="1073">
        <f>SUM(Результаты!N147)</f>
        <v>100</v>
      </c>
      <c r="J279" s="1074"/>
    </row>
    <row r="280" spans="1:10" ht="49.5" customHeight="1" thickBot="1" x14ac:dyDescent="0.3">
      <c r="A280" s="1071" t="s">
        <v>363</v>
      </c>
      <c r="B280" s="1072"/>
      <c r="C280" s="1072"/>
      <c r="D280" s="1072"/>
      <c r="E280" s="466">
        <v>100</v>
      </c>
      <c r="F280" s="506">
        <v>100</v>
      </c>
      <c r="G280" s="65">
        <f>SUM(Результаты!L148)</f>
        <v>100</v>
      </c>
      <c r="H280" s="65">
        <f>SUM(Результаты!M148)</f>
        <v>100</v>
      </c>
      <c r="I280" s="1075">
        <f>SUM(Результаты!N148)</f>
        <v>100</v>
      </c>
      <c r="J280" s="1076"/>
    </row>
    <row r="281" spans="1:10" ht="30" customHeight="1" thickBot="1" x14ac:dyDescent="0.3">
      <c r="A281" s="815" t="s">
        <v>614</v>
      </c>
      <c r="B281" s="816"/>
      <c r="C281" s="816"/>
      <c r="D281" s="816"/>
      <c r="E281" s="816"/>
      <c r="F281" s="816"/>
      <c r="G281" s="816"/>
      <c r="H281" s="816"/>
      <c r="I281" s="816"/>
      <c r="J281" s="817"/>
    </row>
    <row r="282" spans="1:10" ht="48" thickBot="1" x14ac:dyDescent="0.3">
      <c r="A282" s="53" t="s">
        <v>203</v>
      </c>
      <c r="B282" s="847" t="s">
        <v>11</v>
      </c>
      <c r="C282" s="848"/>
      <c r="D282" s="848"/>
      <c r="E282" s="848"/>
      <c r="F282" s="848"/>
      <c r="G282" s="848"/>
      <c r="H282" s="848"/>
      <c r="I282" s="848"/>
      <c r="J282" s="849"/>
    </row>
    <row r="283" spans="1:10" ht="32.25" thickBot="1" x14ac:dyDescent="0.3">
      <c r="A283" s="155" t="s">
        <v>204</v>
      </c>
      <c r="B283" s="842" t="s">
        <v>519</v>
      </c>
      <c r="C283" s="843"/>
      <c r="D283" s="843"/>
      <c r="E283" s="843"/>
      <c r="F283" s="843"/>
      <c r="G283" s="843"/>
      <c r="H283" s="843"/>
      <c r="I283" s="843"/>
      <c r="J283" s="844"/>
    </row>
    <row r="284" spans="1:10" ht="59.25" customHeight="1" x14ac:dyDescent="0.25">
      <c r="A284" s="845"/>
      <c r="B284" s="850" t="s">
        <v>567</v>
      </c>
      <c r="C284" s="851"/>
      <c r="D284" s="851"/>
      <c r="E284" s="852"/>
      <c r="F284" s="491" t="s">
        <v>558</v>
      </c>
      <c r="G284" s="493" t="s">
        <v>559</v>
      </c>
      <c r="H284" s="493" t="s">
        <v>560</v>
      </c>
      <c r="I284" s="493" t="s">
        <v>561</v>
      </c>
      <c r="J284" s="494" t="s">
        <v>562</v>
      </c>
    </row>
    <row r="285" spans="1:10" ht="33" customHeight="1" thickBot="1" x14ac:dyDescent="0.3">
      <c r="A285" s="846"/>
      <c r="B285" s="853" t="s">
        <v>73</v>
      </c>
      <c r="C285" s="854"/>
      <c r="D285" s="854"/>
      <c r="E285" s="855"/>
      <c r="F285" s="139">
        <v>100</v>
      </c>
      <c r="G285" s="495"/>
      <c r="H285" s="139">
        <f>SUM(Результаты!L158)</f>
        <v>0</v>
      </c>
      <c r="I285" s="139">
        <f>SUM(Результаты!M158)</f>
        <v>0</v>
      </c>
      <c r="J285" s="495"/>
    </row>
    <row r="286" spans="1:10" x14ac:dyDescent="0.25">
      <c r="A286" s="824" t="s">
        <v>206</v>
      </c>
      <c r="B286" s="827" t="s">
        <v>207</v>
      </c>
      <c r="C286" s="828" t="s">
        <v>208</v>
      </c>
      <c r="D286" s="830" t="s">
        <v>45</v>
      </c>
      <c r="E286" s="832" t="s">
        <v>120</v>
      </c>
      <c r="F286" s="833"/>
      <c r="G286" s="833"/>
      <c r="H286" s="834"/>
      <c r="I286" s="833"/>
      <c r="J286" s="835"/>
    </row>
    <row r="287" spans="1:10" ht="47.25" x14ac:dyDescent="0.25">
      <c r="A287" s="824"/>
      <c r="B287" s="812"/>
      <c r="C287" s="829"/>
      <c r="D287" s="831"/>
      <c r="E287" s="22" t="s">
        <v>556</v>
      </c>
      <c r="F287" s="22" t="s">
        <v>552</v>
      </c>
      <c r="G287" s="22" t="s">
        <v>553</v>
      </c>
      <c r="H287" s="22" t="s">
        <v>554</v>
      </c>
      <c r="I287" s="22" t="s">
        <v>555</v>
      </c>
      <c r="J287" s="39" t="s">
        <v>86</v>
      </c>
    </row>
    <row r="288" spans="1:10" ht="24" x14ac:dyDescent="0.25">
      <c r="A288" s="825"/>
      <c r="B288" s="836" t="s">
        <v>594</v>
      </c>
      <c r="C288" s="838" t="s">
        <v>252</v>
      </c>
      <c r="D288" s="100" t="s">
        <v>209</v>
      </c>
      <c r="E288" s="498">
        <f>SUM(E289)</f>
        <v>6996.2</v>
      </c>
      <c r="F288" s="679">
        <f>F289</f>
        <v>7008.9000000000005</v>
      </c>
      <c r="G288" s="207">
        <f t="shared" ref="G288:H288" si="5">SUM(G289)</f>
        <v>7008.9000000000005</v>
      </c>
      <c r="H288" s="208">
        <f t="shared" si="5"/>
        <v>7008.9000000000005</v>
      </c>
      <c r="I288" s="208">
        <f>SUM(I289)</f>
        <v>7008.9000000000005</v>
      </c>
      <c r="J288" s="680">
        <f>J289</f>
        <v>35031.800000000003</v>
      </c>
    </row>
    <row r="289" spans="1:10" ht="55.5" customHeight="1" thickBot="1" x14ac:dyDescent="0.3">
      <c r="A289" s="826"/>
      <c r="B289" s="837"/>
      <c r="C289" s="839"/>
      <c r="D289" s="104" t="s">
        <v>118</v>
      </c>
      <c r="E289" s="489">
        <f>SUM(Перечень!G319)</f>
        <v>6996.2</v>
      </c>
      <c r="F289" s="489">
        <f>SUM(Перечень!H319)</f>
        <v>7008.9000000000005</v>
      </c>
      <c r="G289" s="489">
        <f>SUM(Перечень!I319)</f>
        <v>7008.9000000000005</v>
      </c>
      <c r="H289" s="489">
        <f>SUM(Перечень!J319)</f>
        <v>7008.9000000000005</v>
      </c>
      <c r="I289" s="489">
        <f>SUM(Перечень!K319)</f>
        <v>7008.9000000000005</v>
      </c>
      <c r="J289" s="681">
        <f>SUM(E289:I289)</f>
        <v>35031.800000000003</v>
      </c>
    </row>
    <row r="290" spans="1:10" ht="45" customHeight="1" x14ac:dyDescent="0.25">
      <c r="A290" s="818" t="s">
        <v>119</v>
      </c>
      <c r="B290" s="819"/>
      <c r="C290" s="819"/>
      <c r="D290" s="819"/>
      <c r="E290" s="56" t="s">
        <v>556</v>
      </c>
      <c r="F290" s="57" t="s">
        <v>559</v>
      </c>
      <c r="G290" s="57" t="s">
        <v>560</v>
      </c>
      <c r="H290" s="57" t="s">
        <v>561</v>
      </c>
      <c r="I290" s="840" t="s">
        <v>562</v>
      </c>
      <c r="J290" s="841"/>
    </row>
    <row r="291" spans="1:10" ht="80.25" customHeight="1" x14ac:dyDescent="0.25">
      <c r="A291" s="820" t="s">
        <v>520</v>
      </c>
      <c r="B291" s="821"/>
      <c r="C291" s="821"/>
      <c r="D291" s="821"/>
      <c r="E291" s="492">
        <v>98</v>
      </c>
      <c r="F291" s="506">
        <v>98</v>
      </c>
      <c r="G291" s="95">
        <v>98</v>
      </c>
      <c r="H291" s="95">
        <v>98</v>
      </c>
      <c r="I291" s="822">
        <v>98</v>
      </c>
      <c r="J291" s="823"/>
    </row>
    <row r="292" spans="1:10" ht="57" customHeight="1" thickBot="1" x14ac:dyDescent="0.3">
      <c r="A292" s="820" t="s">
        <v>362</v>
      </c>
      <c r="B292" s="821"/>
      <c r="C292" s="821"/>
      <c r="D292" s="821"/>
      <c r="E292" s="492">
        <v>100</v>
      </c>
      <c r="F292" s="506">
        <v>100</v>
      </c>
      <c r="G292" s="95">
        <v>100</v>
      </c>
      <c r="H292" s="95">
        <v>100</v>
      </c>
      <c r="I292" s="822">
        <v>100</v>
      </c>
      <c r="J292" s="823"/>
    </row>
    <row r="293" spans="1:10" ht="33" customHeight="1" thickBot="1" x14ac:dyDescent="0.3">
      <c r="A293" s="815" t="s">
        <v>653</v>
      </c>
      <c r="B293" s="816"/>
      <c r="C293" s="816"/>
      <c r="D293" s="816"/>
      <c r="E293" s="816"/>
      <c r="F293" s="816"/>
      <c r="G293" s="816"/>
      <c r="H293" s="816"/>
      <c r="I293" s="816"/>
      <c r="J293" s="817"/>
    </row>
    <row r="294" spans="1:10" ht="48" thickBot="1" x14ac:dyDescent="0.3">
      <c r="A294" s="53" t="s">
        <v>203</v>
      </c>
      <c r="B294" s="847" t="s">
        <v>11</v>
      </c>
      <c r="C294" s="848"/>
      <c r="D294" s="848"/>
      <c r="E294" s="848"/>
      <c r="F294" s="848"/>
      <c r="G294" s="848"/>
      <c r="H294" s="848"/>
      <c r="I294" s="848"/>
      <c r="J294" s="849"/>
    </row>
    <row r="295" spans="1:10" ht="32.25" thickBot="1" x14ac:dyDescent="0.3">
      <c r="A295" s="155" t="s">
        <v>204</v>
      </c>
      <c r="B295" s="842" t="s">
        <v>650</v>
      </c>
      <c r="C295" s="843"/>
      <c r="D295" s="843"/>
      <c r="E295" s="843"/>
      <c r="F295" s="843"/>
      <c r="G295" s="843"/>
      <c r="H295" s="843"/>
      <c r="I295" s="843"/>
      <c r="J295" s="844"/>
    </row>
    <row r="296" spans="1:10" ht="30" customHeight="1" x14ac:dyDescent="0.25">
      <c r="A296" s="845"/>
      <c r="B296" s="850" t="s">
        <v>567</v>
      </c>
      <c r="C296" s="851"/>
      <c r="D296" s="851"/>
      <c r="E296" s="852"/>
      <c r="F296" s="505" t="s">
        <v>558</v>
      </c>
      <c r="G296" s="502" t="s">
        <v>559</v>
      </c>
      <c r="H296" s="502" t="s">
        <v>560</v>
      </c>
      <c r="I296" s="502" t="s">
        <v>561</v>
      </c>
      <c r="J296" s="503" t="s">
        <v>562</v>
      </c>
    </row>
    <row r="297" spans="1:10" ht="16.5" thickBot="1" x14ac:dyDescent="0.3">
      <c r="A297" s="846"/>
      <c r="B297" s="853" t="s">
        <v>73</v>
      </c>
      <c r="C297" s="854"/>
      <c r="D297" s="854"/>
      <c r="E297" s="855"/>
      <c r="F297" s="139">
        <v>100</v>
      </c>
      <c r="G297" s="495"/>
      <c r="H297" s="139">
        <f>SUM(Результаты!L170)</f>
        <v>0</v>
      </c>
      <c r="I297" s="139">
        <f>SUM(Результаты!M170)</f>
        <v>0</v>
      </c>
      <c r="J297" s="495"/>
    </row>
    <row r="298" spans="1:10" ht="15.75" customHeight="1" x14ac:dyDescent="0.25">
      <c r="A298" s="824" t="s">
        <v>206</v>
      </c>
      <c r="B298" s="827" t="s">
        <v>207</v>
      </c>
      <c r="C298" s="828" t="s">
        <v>208</v>
      </c>
      <c r="D298" s="830" t="s">
        <v>45</v>
      </c>
      <c r="E298" s="832" t="s">
        <v>120</v>
      </c>
      <c r="F298" s="833"/>
      <c r="G298" s="833"/>
      <c r="H298" s="834"/>
      <c r="I298" s="833"/>
      <c r="J298" s="835"/>
    </row>
    <row r="299" spans="1:10" ht="47.25" x14ac:dyDescent="0.25">
      <c r="A299" s="824"/>
      <c r="B299" s="812"/>
      <c r="C299" s="829"/>
      <c r="D299" s="831"/>
      <c r="E299" s="22" t="s">
        <v>556</v>
      </c>
      <c r="F299" s="22" t="s">
        <v>552</v>
      </c>
      <c r="G299" s="22" t="s">
        <v>553</v>
      </c>
      <c r="H299" s="22" t="s">
        <v>554</v>
      </c>
      <c r="I299" s="22" t="s">
        <v>555</v>
      </c>
      <c r="J299" s="39" t="s">
        <v>86</v>
      </c>
    </row>
    <row r="300" spans="1:10" ht="24" customHeight="1" x14ac:dyDescent="0.25">
      <c r="A300" s="825"/>
      <c r="B300" s="836" t="s">
        <v>652</v>
      </c>
      <c r="C300" s="838" t="s">
        <v>252</v>
      </c>
      <c r="D300" s="100" t="s">
        <v>209</v>
      </c>
      <c r="E300" s="498">
        <f>SUM(E301)</f>
        <v>89062.2</v>
      </c>
      <c r="F300" s="679">
        <f>F301</f>
        <v>81310.7</v>
      </c>
      <c r="G300" s="207">
        <f t="shared" ref="G300:H300" si="6">SUM(G301)</f>
        <v>81310.7</v>
      </c>
      <c r="H300" s="208">
        <f t="shared" si="6"/>
        <v>81310.7</v>
      </c>
      <c r="I300" s="208">
        <f>SUM(I301)</f>
        <v>81310.7</v>
      </c>
      <c r="J300" s="680">
        <f>J301</f>
        <v>414305</v>
      </c>
    </row>
    <row r="301" spans="1:10" ht="36.75" thickBot="1" x14ac:dyDescent="0.3">
      <c r="A301" s="826"/>
      <c r="B301" s="837"/>
      <c r="C301" s="839"/>
      <c r="D301" s="104" t="s">
        <v>118</v>
      </c>
      <c r="E301" s="489">
        <f>SUM(Перечень!G328)</f>
        <v>89062.2</v>
      </c>
      <c r="F301" s="489">
        <f>SUM(Перечень!H328)</f>
        <v>81310.7</v>
      </c>
      <c r="G301" s="489">
        <f>SUM(Перечень!I328)</f>
        <v>81310.7</v>
      </c>
      <c r="H301" s="489">
        <f>SUM(Перечень!J328)</f>
        <v>81310.7</v>
      </c>
      <c r="I301" s="489">
        <f>SUM(Перечень!K328)</f>
        <v>81310.7</v>
      </c>
      <c r="J301" s="681">
        <f>SUM(E301:I301)</f>
        <v>414305</v>
      </c>
    </row>
    <row r="302" spans="1:10" ht="30" customHeight="1" x14ac:dyDescent="0.25">
      <c r="A302" s="818" t="s">
        <v>119</v>
      </c>
      <c r="B302" s="819"/>
      <c r="C302" s="819"/>
      <c r="D302" s="819"/>
      <c r="E302" s="56" t="s">
        <v>556</v>
      </c>
      <c r="F302" s="57" t="s">
        <v>559</v>
      </c>
      <c r="G302" s="57" t="s">
        <v>560</v>
      </c>
      <c r="H302" s="57" t="s">
        <v>561</v>
      </c>
      <c r="I302" s="840" t="s">
        <v>562</v>
      </c>
      <c r="J302" s="841"/>
    </row>
    <row r="303" spans="1:10" ht="71.25" customHeight="1" x14ac:dyDescent="0.25">
      <c r="A303" s="820" t="s">
        <v>651</v>
      </c>
      <c r="B303" s="821"/>
      <c r="C303" s="821"/>
      <c r="D303" s="821"/>
      <c r="E303" s="506">
        <v>98</v>
      </c>
      <c r="F303" s="506">
        <v>98</v>
      </c>
      <c r="G303" s="95">
        <v>98</v>
      </c>
      <c r="H303" s="95">
        <v>98</v>
      </c>
      <c r="I303" s="822">
        <v>98</v>
      </c>
      <c r="J303" s="823"/>
    </row>
    <row r="304" spans="1:10" ht="57" customHeight="1" x14ac:dyDescent="0.25">
      <c r="A304" s="820" t="s">
        <v>362</v>
      </c>
      <c r="B304" s="821"/>
      <c r="C304" s="821"/>
      <c r="D304" s="821"/>
      <c r="E304" s="506">
        <v>100</v>
      </c>
      <c r="F304" s="506">
        <v>100</v>
      </c>
      <c r="G304" s="95">
        <v>100</v>
      </c>
      <c r="H304" s="95">
        <v>100</v>
      </c>
      <c r="I304" s="822">
        <v>100</v>
      </c>
      <c r="J304" s="823"/>
    </row>
  </sheetData>
  <mergeCells count="526">
    <mergeCell ref="A193:A197"/>
    <mergeCell ref="B195:B197"/>
    <mergeCell ref="C195:C197"/>
    <mergeCell ref="E195:E196"/>
    <mergeCell ref="B190:J190"/>
    <mergeCell ref="A191:A192"/>
    <mergeCell ref="B191:E191"/>
    <mergeCell ref="O175:T175"/>
    <mergeCell ref="O182:T182"/>
    <mergeCell ref="A176:A177"/>
    <mergeCell ref="D178:D179"/>
    <mergeCell ref="O188:T188"/>
    <mergeCell ref="B192:E192"/>
    <mergeCell ref="B193:B194"/>
    <mergeCell ref="C193:C194"/>
    <mergeCell ref="E193:J193"/>
    <mergeCell ref="A186:D186"/>
    <mergeCell ref="B270:J270"/>
    <mergeCell ref="A267:D267"/>
    <mergeCell ref="A268:J268"/>
    <mergeCell ref="I255:J255"/>
    <mergeCell ref="I256:J256"/>
    <mergeCell ref="I257:J257"/>
    <mergeCell ref="I258:J258"/>
    <mergeCell ref="I263:J263"/>
    <mergeCell ref="I264:J264"/>
    <mergeCell ref="A260:D260"/>
    <mergeCell ref="A261:D261"/>
    <mergeCell ref="A262:D262"/>
    <mergeCell ref="I260:J260"/>
    <mergeCell ref="I261:J261"/>
    <mergeCell ref="I262:J262"/>
    <mergeCell ref="I267:J267"/>
    <mergeCell ref="A259:D259"/>
    <mergeCell ref="I259:J259"/>
    <mergeCell ref="A265:D265"/>
    <mergeCell ref="I265:J265"/>
    <mergeCell ref="I266:J266"/>
    <mergeCell ref="A264:D264"/>
    <mergeCell ref="B205:J205"/>
    <mergeCell ref="B206:E206"/>
    <mergeCell ref="B207:E207"/>
    <mergeCell ref="C208:C209"/>
    <mergeCell ref="D208:D209"/>
    <mergeCell ref="B210:B212"/>
    <mergeCell ref="C210:C212"/>
    <mergeCell ref="D210:D211"/>
    <mergeCell ref="E210:E211"/>
    <mergeCell ref="J210:J211"/>
    <mergeCell ref="E208:J208"/>
    <mergeCell ref="A219:J219"/>
    <mergeCell ref="I213:J213"/>
    <mergeCell ref="A216:D216"/>
    <mergeCell ref="A217:D217"/>
    <mergeCell ref="I243:J243"/>
    <mergeCell ref="A247:D247"/>
    <mergeCell ref="A249:D249"/>
    <mergeCell ref="C239:C240"/>
    <mergeCell ref="B234:E234"/>
    <mergeCell ref="B235:E235"/>
    <mergeCell ref="B227:J227"/>
    <mergeCell ref="B226:E226"/>
    <mergeCell ref="A214:D214"/>
    <mergeCell ref="I214:J214"/>
    <mergeCell ref="I215:J215"/>
    <mergeCell ref="A213:D213"/>
    <mergeCell ref="I216:J216"/>
    <mergeCell ref="B221:J221"/>
    <mergeCell ref="E239:J239"/>
    <mergeCell ref="B225:E225"/>
    <mergeCell ref="I217:J217"/>
    <mergeCell ref="I218:J218"/>
    <mergeCell ref="A2:J2"/>
    <mergeCell ref="A3:J3"/>
    <mergeCell ref="E163:J163"/>
    <mergeCell ref="A157:J157"/>
    <mergeCell ref="E139:J139"/>
    <mergeCell ref="E82:J82"/>
    <mergeCell ref="A48:J48"/>
    <mergeCell ref="A68:J68"/>
    <mergeCell ref="E53:J53"/>
    <mergeCell ref="B49:J49"/>
    <mergeCell ref="B50:J50"/>
    <mergeCell ref="A51:A52"/>
    <mergeCell ref="B158:J158"/>
    <mergeCell ref="B159:J159"/>
    <mergeCell ref="A160:A161"/>
    <mergeCell ref="B133:J133"/>
    <mergeCell ref="C141:C144"/>
    <mergeCell ref="D163:D164"/>
    <mergeCell ref="I155:J155"/>
    <mergeCell ref="I156:J156"/>
    <mergeCell ref="A150:D150"/>
    <mergeCell ref="I43:J43"/>
    <mergeCell ref="I126:J126"/>
    <mergeCell ref="A128:D128"/>
    <mergeCell ref="N97:S97"/>
    <mergeCell ref="B272:E272"/>
    <mergeCell ref="A266:D266"/>
    <mergeCell ref="B269:J269"/>
    <mergeCell ref="A215:D215"/>
    <mergeCell ref="A218:D218"/>
    <mergeCell ref="B229:E229"/>
    <mergeCell ref="B230:J230"/>
    <mergeCell ref="A231:A232"/>
    <mergeCell ref="B231:E231"/>
    <mergeCell ref="B232:E232"/>
    <mergeCell ref="B233:J233"/>
    <mergeCell ref="B236:J236"/>
    <mergeCell ref="A237:A238"/>
    <mergeCell ref="B237:E237"/>
    <mergeCell ref="B238:E238"/>
    <mergeCell ref="B223:E223"/>
    <mergeCell ref="B224:J224"/>
    <mergeCell ref="A258:D258"/>
    <mergeCell ref="A263:D263"/>
    <mergeCell ref="D239:D240"/>
    <mergeCell ref="A203:J203"/>
    <mergeCell ref="I210:I211"/>
    <mergeCell ref="B220:J220"/>
    <mergeCell ref="A278:D278"/>
    <mergeCell ref="A279:D279"/>
    <mergeCell ref="A280:D280"/>
    <mergeCell ref="I277:J277"/>
    <mergeCell ref="I278:J278"/>
    <mergeCell ref="I279:J279"/>
    <mergeCell ref="I280:J280"/>
    <mergeCell ref="A253:D253"/>
    <mergeCell ref="A254:D254"/>
    <mergeCell ref="A255:D255"/>
    <mergeCell ref="A257:D257"/>
    <mergeCell ref="B275:B276"/>
    <mergeCell ref="A273:A276"/>
    <mergeCell ref="C273:C274"/>
    <mergeCell ref="B273:B274"/>
    <mergeCell ref="D273:D274"/>
    <mergeCell ref="A277:D277"/>
    <mergeCell ref="C275:C276"/>
    <mergeCell ref="E273:J273"/>
    <mergeCell ref="A271:A272"/>
    <mergeCell ref="A256:D256"/>
    <mergeCell ref="I253:J253"/>
    <mergeCell ref="I254:J254"/>
    <mergeCell ref="B271:E271"/>
    <mergeCell ref="I252:J252"/>
    <mergeCell ref="A222:A223"/>
    <mergeCell ref="B222:E222"/>
    <mergeCell ref="A251:D251"/>
    <mergeCell ref="A252:D252"/>
    <mergeCell ref="A225:A226"/>
    <mergeCell ref="I249:J249"/>
    <mergeCell ref="A234:A235"/>
    <mergeCell ref="A244:D245"/>
    <mergeCell ref="A250:D250"/>
    <mergeCell ref="A246:D246"/>
    <mergeCell ref="A239:A242"/>
    <mergeCell ref="B239:B240"/>
    <mergeCell ref="B241:B242"/>
    <mergeCell ref="C241:C242"/>
    <mergeCell ref="I244:J244"/>
    <mergeCell ref="I245:J245"/>
    <mergeCell ref="I246:J246"/>
    <mergeCell ref="I250:J250"/>
    <mergeCell ref="I251:J251"/>
    <mergeCell ref="I247:J247"/>
    <mergeCell ref="A208:A212"/>
    <mergeCell ref="B208:B209"/>
    <mergeCell ref="A188:J188"/>
    <mergeCell ref="A198:D198"/>
    <mergeCell ref="I198:J198"/>
    <mergeCell ref="A202:D202"/>
    <mergeCell ref="I200:J200"/>
    <mergeCell ref="A199:D199"/>
    <mergeCell ref="A200:D200"/>
    <mergeCell ref="A201:D201"/>
    <mergeCell ref="D195:D196"/>
    <mergeCell ref="F195:F196"/>
    <mergeCell ref="G195:G196"/>
    <mergeCell ref="D193:D194"/>
    <mergeCell ref="H195:H196"/>
    <mergeCell ref="I195:I196"/>
    <mergeCell ref="J195:J196"/>
    <mergeCell ref="I199:J199"/>
    <mergeCell ref="I202:J202"/>
    <mergeCell ref="I201:J201"/>
    <mergeCell ref="F210:F211"/>
    <mergeCell ref="G210:G211"/>
    <mergeCell ref="H210:H211"/>
    <mergeCell ref="B204:J204"/>
    <mergeCell ref="I109:J109"/>
    <mergeCell ref="A146:D146"/>
    <mergeCell ref="B176:E176"/>
    <mergeCell ref="B177:E177"/>
    <mergeCell ref="C165:C167"/>
    <mergeCell ref="D165:D166"/>
    <mergeCell ref="I168:J168"/>
    <mergeCell ref="A169:D169"/>
    <mergeCell ref="A170:D170"/>
    <mergeCell ref="A171:D171"/>
    <mergeCell ref="A172:D172"/>
    <mergeCell ref="I172:J172"/>
    <mergeCell ref="B163:B164"/>
    <mergeCell ref="C163:C164"/>
    <mergeCell ref="A168:D168"/>
    <mergeCell ref="A131:J131"/>
    <mergeCell ref="A134:A135"/>
    <mergeCell ref="A153:D153"/>
    <mergeCell ref="A163:A167"/>
    <mergeCell ref="B174:J174"/>
    <mergeCell ref="B165:B167"/>
    <mergeCell ref="I171:J171"/>
    <mergeCell ref="B111:J111"/>
    <mergeCell ref="I130:J130"/>
    <mergeCell ref="A108:D108"/>
    <mergeCell ref="B99:E99"/>
    <mergeCell ref="I105:J105"/>
    <mergeCell ref="B134:E134"/>
    <mergeCell ref="B135:E135"/>
    <mergeCell ref="B136:J136"/>
    <mergeCell ref="E121:J121"/>
    <mergeCell ref="E123:E125"/>
    <mergeCell ref="F123:F125"/>
    <mergeCell ref="I106:J106"/>
    <mergeCell ref="I127:J127"/>
    <mergeCell ref="I128:J128"/>
    <mergeCell ref="I129:J129"/>
    <mergeCell ref="A130:D130"/>
    <mergeCell ref="A98:A99"/>
    <mergeCell ref="B112:J112"/>
    <mergeCell ref="A121:A125"/>
    <mergeCell ref="B121:B122"/>
    <mergeCell ref="C121:C122"/>
    <mergeCell ref="D121:D122"/>
    <mergeCell ref="C123:C125"/>
    <mergeCell ref="I107:J107"/>
    <mergeCell ref="I108:J108"/>
    <mergeCell ref="A106:D106"/>
    <mergeCell ref="A92:D92"/>
    <mergeCell ref="B76:J76"/>
    <mergeCell ref="B70:J70"/>
    <mergeCell ref="A71:A72"/>
    <mergeCell ref="B73:J73"/>
    <mergeCell ref="A74:A75"/>
    <mergeCell ref="B75:E75"/>
    <mergeCell ref="D82:D83"/>
    <mergeCell ref="C82:C83"/>
    <mergeCell ref="B82:B83"/>
    <mergeCell ref="C84:C85"/>
    <mergeCell ref="A88:D88"/>
    <mergeCell ref="A82:A85"/>
    <mergeCell ref="B84:B85"/>
    <mergeCell ref="B80:E80"/>
    <mergeCell ref="A91:D91"/>
    <mergeCell ref="B98:E98"/>
    <mergeCell ref="A93:D93"/>
    <mergeCell ref="A95:J95"/>
    <mergeCell ref="A86:D86"/>
    <mergeCell ref="I89:J89"/>
    <mergeCell ref="I90:J90"/>
    <mergeCell ref="B97:J97"/>
    <mergeCell ref="B69:J69"/>
    <mergeCell ref="B72:E72"/>
    <mergeCell ref="B77:E77"/>
    <mergeCell ref="B78:E78"/>
    <mergeCell ref="B79:J79"/>
    <mergeCell ref="I86:J86"/>
    <mergeCell ref="I94:J94"/>
    <mergeCell ref="A89:D89"/>
    <mergeCell ref="A90:D90"/>
    <mergeCell ref="I87:J87"/>
    <mergeCell ref="A80:A81"/>
    <mergeCell ref="A94:D94"/>
    <mergeCell ref="I91:J91"/>
    <mergeCell ref="I92:J92"/>
    <mergeCell ref="I93:J93"/>
    <mergeCell ref="B81:E81"/>
    <mergeCell ref="A87:D87"/>
    <mergeCell ref="E102:E103"/>
    <mergeCell ref="F102:F103"/>
    <mergeCell ref="G102:G103"/>
    <mergeCell ref="H102:H103"/>
    <mergeCell ref="I102:I103"/>
    <mergeCell ref="C102:C104"/>
    <mergeCell ref="E100:J100"/>
    <mergeCell ref="B102:B104"/>
    <mergeCell ref="D102:D103"/>
    <mergeCell ref="B14:J14"/>
    <mergeCell ref="B74:E74"/>
    <mergeCell ref="B71:E71"/>
    <mergeCell ref="A77:A78"/>
    <mergeCell ref="E25:E26"/>
    <mergeCell ref="F25:F26"/>
    <mergeCell ref="H25:H26"/>
    <mergeCell ref="I25:I26"/>
    <mergeCell ref="J25:J26"/>
    <mergeCell ref="G25:G26"/>
    <mergeCell ref="B51:E51"/>
    <mergeCell ref="B52:E52"/>
    <mergeCell ref="I29:J29"/>
    <mergeCell ref="I31:J31"/>
    <mergeCell ref="I32:J32"/>
    <mergeCell ref="I33:J33"/>
    <mergeCell ref="I35:J35"/>
    <mergeCell ref="I37:J37"/>
    <mergeCell ref="I38:J38"/>
    <mergeCell ref="A30:D30"/>
    <mergeCell ref="I30:J30"/>
    <mergeCell ref="I36:J36"/>
    <mergeCell ref="I34:J34"/>
    <mergeCell ref="A29:D29"/>
    <mergeCell ref="B4:J4"/>
    <mergeCell ref="B5:J5"/>
    <mergeCell ref="A6:A7"/>
    <mergeCell ref="B6:E6"/>
    <mergeCell ref="B7:E7"/>
    <mergeCell ref="B11:J11"/>
    <mergeCell ref="A12:A13"/>
    <mergeCell ref="B12:E12"/>
    <mergeCell ref="B13:E13"/>
    <mergeCell ref="B8:J8"/>
    <mergeCell ref="A9:A10"/>
    <mergeCell ref="B9:E9"/>
    <mergeCell ref="B10:E10"/>
    <mergeCell ref="A15:A16"/>
    <mergeCell ref="B15:E15"/>
    <mergeCell ref="B16:E16"/>
    <mergeCell ref="D25:D26"/>
    <mergeCell ref="A37:D37"/>
    <mergeCell ref="A38:D38"/>
    <mergeCell ref="F55:F56"/>
    <mergeCell ref="G55:G56"/>
    <mergeCell ref="A36:D36"/>
    <mergeCell ref="E55:E56"/>
    <mergeCell ref="D55:D56"/>
    <mergeCell ref="B20:J20"/>
    <mergeCell ref="A21:A22"/>
    <mergeCell ref="B21:E21"/>
    <mergeCell ref="B22:E22"/>
    <mergeCell ref="A31:D31"/>
    <mergeCell ref="A35:D35"/>
    <mergeCell ref="A33:D33"/>
    <mergeCell ref="A34:D34"/>
    <mergeCell ref="B17:J17"/>
    <mergeCell ref="A18:A19"/>
    <mergeCell ref="B18:E18"/>
    <mergeCell ref="B19:E19"/>
    <mergeCell ref="A32:D32"/>
    <mergeCell ref="A40:D40"/>
    <mergeCell ref="A41:D41"/>
    <mergeCell ref="A42:D42"/>
    <mergeCell ref="A59:D59"/>
    <mergeCell ref="A60:D60"/>
    <mergeCell ref="I40:J40"/>
    <mergeCell ref="I41:J41"/>
    <mergeCell ref="I42:J42"/>
    <mergeCell ref="B55:B57"/>
    <mergeCell ref="A58:D58"/>
    <mergeCell ref="C55:C57"/>
    <mergeCell ref="D53:D54"/>
    <mergeCell ref="A53:A57"/>
    <mergeCell ref="B53:B54"/>
    <mergeCell ref="C53:C54"/>
    <mergeCell ref="A43:D43"/>
    <mergeCell ref="J55:J56"/>
    <mergeCell ref="I58:J58"/>
    <mergeCell ref="H55:H56"/>
    <mergeCell ref="I55:I56"/>
    <mergeCell ref="I59:J59"/>
    <mergeCell ref="I61:J61"/>
    <mergeCell ref="I62:J62"/>
    <mergeCell ref="A44:D44"/>
    <mergeCell ref="I44:J44"/>
    <mergeCell ref="A45:D45"/>
    <mergeCell ref="A46:D46"/>
    <mergeCell ref="I45:J45"/>
    <mergeCell ref="I46:J46"/>
    <mergeCell ref="A47:D47"/>
    <mergeCell ref="I47:J47"/>
    <mergeCell ref="A107:D107"/>
    <mergeCell ref="A109:D109"/>
    <mergeCell ref="A110:J110"/>
    <mergeCell ref="A105:D105"/>
    <mergeCell ref="A1:J1"/>
    <mergeCell ref="B96:J96"/>
    <mergeCell ref="J102:J103"/>
    <mergeCell ref="A100:A104"/>
    <mergeCell ref="B100:B101"/>
    <mergeCell ref="C100:C101"/>
    <mergeCell ref="D100:D101"/>
    <mergeCell ref="A23:A28"/>
    <mergeCell ref="B23:B24"/>
    <mergeCell ref="C23:C24"/>
    <mergeCell ref="D23:D24"/>
    <mergeCell ref="E23:J23"/>
    <mergeCell ref="B25:B28"/>
    <mergeCell ref="C25:C28"/>
    <mergeCell ref="I88:J88"/>
    <mergeCell ref="A39:D39"/>
    <mergeCell ref="I60:J60"/>
    <mergeCell ref="A61:D61"/>
    <mergeCell ref="A62:D62"/>
    <mergeCell ref="I39:J39"/>
    <mergeCell ref="A129:D129"/>
    <mergeCell ref="I183:J183"/>
    <mergeCell ref="G123:G125"/>
    <mergeCell ref="H123:H125"/>
    <mergeCell ref="I123:I125"/>
    <mergeCell ref="J123:J125"/>
    <mergeCell ref="I146:J146"/>
    <mergeCell ref="I147:J147"/>
    <mergeCell ref="E178:J178"/>
    <mergeCell ref="B178:B179"/>
    <mergeCell ref="A126:D126"/>
    <mergeCell ref="B137:E137"/>
    <mergeCell ref="D123:D125"/>
    <mergeCell ref="B123:B125"/>
    <mergeCell ref="A145:D145"/>
    <mergeCell ref="B132:J132"/>
    <mergeCell ref="A147:D147"/>
    <mergeCell ref="I145:J145"/>
    <mergeCell ref="I149:J149"/>
    <mergeCell ref="I150:J150"/>
    <mergeCell ref="I151:J151"/>
    <mergeCell ref="B141:B144"/>
    <mergeCell ref="I169:J169"/>
    <mergeCell ref="I170:J170"/>
    <mergeCell ref="B119:E119"/>
    <mergeCell ref="A127:D127"/>
    <mergeCell ref="A113:A114"/>
    <mergeCell ref="A116:A117"/>
    <mergeCell ref="B115:J115"/>
    <mergeCell ref="B114:E114"/>
    <mergeCell ref="B120:E120"/>
    <mergeCell ref="B117:E117"/>
    <mergeCell ref="B116:E116"/>
    <mergeCell ref="B113:E113"/>
    <mergeCell ref="B118:J118"/>
    <mergeCell ref="A119:A120"/>
    <mergeCell ref="I153:J153"/>
    <mergeCell ref="A156:D156"/>
    <mergeCell ref="A149:D149"/>
    <mergeCell ref="A151:D151"/>
    <mergeCell ref="A152:D152"/>
    <mergeCell ref="B189:J189"/>
    <mergeCell ref="C180:C181"/>
    <mergeCell ref="A178:A181"/>
    <mergeCell ref="I185:J185"/>
    <mergeCell ref="I154:J154"/>
    <mergeCell ref="C178:C179"/>
    <mergeCell ref="I184:J184"/>
    <mergeCell ref="A173:J173"/>
    <mergeCell ref="B180:B181"/>
    <mergeCell ref="B175:J175"/>
    <mergeCell ref="B160:E160"/>
    <mergeCell ref="B161:E161"/>
    <mergeCell ref="I152:J152"/>
    <mergeCell ref="A155:D155"/>
    <mergeCell ref="I186:J186"/>
    <mergeCell ref="I187:J187"/>
    <mergeCell ref="A182:D182"/>
    <mergeCell ref="B284:E284"/>
    <mergeCell ref="B285:E285"/>
    <mergeCell ref="A154:D154"/>
    <mergeCell ref="A137:A138"/>
    <mergeCell ref="B139:B140"/>
    <mergeCell ref="C139:C140"/>
    <mergeCell ref="D139:D140"/>
    <mergeCell ref="A139:A144"/>
    <mergeCell ref="B138:E138"/>
    <mergeCell ref="A281:J281"/>
    <mergeCell ref="B282:J282"/>
    <mergeCell ref="I148:J148"/>
    <mergeCell ref="A148:D148"/>
    <mergeCell ref="A206:A207"/>
    <mergeCell ref="A228:A229"/>
    <mergeCell ref="B228:E228"/>
    <mergeCell ref="I248:J248"/>
    <mergeCell ref="A248:D248"/>
    <mergeCell ref="A243:D243"/>
    <mergeCell ref="A183:D183"/>
    <mergeCell ref="A187:D187"/>
    <mergeCell ref="I182:J182"/>
    <mergeCell ref="A184:D184"/>
    <mergeCell ref="A185:D185"/>
    <mergeCell ref="B294:J294"/>
    <mergeCell ref="B295:J295"/>
    <mergeCell ref="A296:A297"/>
    <mergeCell ref="B296:E296"/>
    <mergeCell ref="B297:E297"/>
    <mergeCell ref="A302:D302"/>
    <mergeCell ref="A303:D303"/>
    <mergeCell ref="A304:D304"/>
    <mergeCell ref="I302:J302"/>
    <mergeCell ref="I303:J303"/>
    <mergeCell ref="I304:J304"/>
    <mergeCell ref="A298:A301"/>
    <mergeCell ref="B298:B299"/>
    <mergeCell ref="C298:C299"/>
    <mergeCell ref="D298:D299"/>
    <mergeCell ref="E298:J298"/>
    <mergeCell ref="B300:B301"/>
    <mergeCell ref="C300:C301"/>
    <mergeCell ref="A64:D64"/>
    <mergeCell ref="I64:J64"/>
    <mergeCell ref="A65:D65"/>
    <mergeCell ref="I65:J65"/>
    <mergeCell ref="A66:D66"/>
    <mergeCell ref="I66:J66"/>
    <mergeCell ref="A67:D67"/>
    <mergeCell ref="I67:J67"/>
    <mergeCell ref="A293:J293"/>
    <mergeCell ref="A290:D290"/>
    <mergeCell ref="A291:D291"/>
    <mergeCell ref="A292:D292"/>
    <mergeCell ref="I292:J292"/>
    <mergeCell ref="A286:A289"/>
    <mergeCell ref="B286:B287"/>
    <mergeCell ref="C286:C287"/>
    <mergeCell ref="D286:D287"/>
    <mergeCell ref="E286:J286"/>
    <mergeCell ref="B288:B289"/>
    <mergeCell ref="C288:C289"/>
    <mergeCell ref="I290:J290"/>
    <mergeCell ref="I291:J291"/>
    <mergeCell ref="B283:J283"/>
    <mergeCell ref="A284:A285"/>
  </mergeCells>
  <phoneticPr fontId="0" type="noConversion"/>
  <pageMargins left="0.23622047244094491" right="0.23622047244094491" top="0.55118110236220474" bottom="0" header="0.31496062992125984" footer="0.31496062992125984"/>
  <pageSetup paperSize="9" scale="54" fitToHeight="0" orientation="portrait" r:id="rId1"/>
  <rowBreaks count="6" manualBreakCount="6">
    <brk id="47" max="9" man="1"/>
    <brk id="121" max="9" man="1"/>
    <brk id="154" max="9" man="1"/>
    <brk id="187" max="9" man="1"/>
    <brk id="223" max="9" man="1"/>
    <brk id="25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67"/>
  <sheetViews>
    <sheetView view="pageBreakPreview" topLeftCell="A162" zoomScaleNormal="100" zoomScaleSheetLayoutView="100" workbookViewId="0">
      <selection activeCell="A4" sqref="A4:N4"/>
    </sheetView>
  </sheetViews>
  <sheetFormatPr defaultColWidth="9.140625" defaultRowHeight="15" x14ac:dyDescent="0.25"/>
  <cols>
    <col min="1" max="1" width="3.7109375" style="228" customWidth="1"/>
    <col min="2" max="2" width="17" style="228" customWidth="1"/>
    <col min="3" max="3" width="8" style="228" customWidth="1"/>
    <col min="4" max="4" width="9" style="228" customWidth="1"/>
    <col min="5" max="5" width="11" style="228" customWidth="1"/>
    <col min="6" max="6" width="7.28515625" style="228" customWidth="1"/>
    <col min="7" max="7" width="36.7109375" style="252" customWidth="1"/>
    <col min="8" max="8" width="7.28515625" style="228" customWidth="1"/>
    <col min="9" max="9" width="10" style="228" customWidth="1"/>
    <col min="10" max="10" width="8.140625" style="228" customWidth="1"/>
    <col min="11" max="11" width="8.85546875" style="253" customWidth="1"/>
    <col min="12" max="12" width="8.5703125" style="228" customWidth="1"/>
    <col min="13" max="13" width="8.42578125" style="228" customWidth="1"/>
    <col min="14" max="14" width="8.7109375" style="228" customWidth="1"/>
    <col min="15" max="16384" width="9.140625" style="228"/>
  </cols>
  <sheetData>
    <row r="1" spans="1:23" ht="15" hidden="1" customHeight="1" x14ac:dyDescent="0.25">
      <c r="B1" s="229"/>
      <c r="C1" s="229"/>
      <c r="D1" s="229"/>
      <c r="E1" s="229"/>
      <c r="F1" s="229"/>
      <c r="G1" s="230"/>
      <c r="H1" s="1190"/>
      <c r="I1" s="1190"/>
      <c r="J1" s="1190"/>
      <c r="K1" s="1190"/>
      <c r="L1" s="1190"/>
      <c r="M1" s="1190"/>
      <c r="N1" s="1190"/>
    </row>
    <row r="2" spans="1:23" ht="21.75" customHeight="1" x14ac:dyDescent="0.25">
      <c r="A2" s="1194" t="s">
        <v>994</v>
      </c>
      <c r="B2" s="1194"/>
      <c r="C2" s="1194"/>
      <c r="D2" s="1194"/>
      <c r="E2" s="1194"/>
      <c r="F2" s="1194"/>
      <c r="G2" s="1194"/>
      <c r="H2" s="1194"/>
      <c r="I2" s="1194"/>
      <c r="J2" s="1194"/>
      <c r="K2" s="1194"/>
      <c r="L2" s="1194"/>
      <c r="M2" s="1194"/>
      <c r="N2" s="1194"/>
    </row>
    <row r="3" spans="1:23" ht="23.25" customHeight="1" x14ac:dyDescent="0.25">
      <c r="A3" s="1194" t="s">
        <v>979</v>
      </c>
      <c r="B3" s="1194"/>
      <c r="C3" s="1194"/>
      <c r="D3" s="1194"/>
      <c r="E3" s="1194"/>
      <c r="F3" s="1194"/>
      <c r="G3" s="1194"/>
      <c r="H3" s="1194"/>
      <c r="I3" s="1194"/>
      <c r="J3" s="1194"/>
      <c r="K3" s="1194"/>
      <c r="L3" s="1194"/>
      <c r="M3" s="1194"/>
      <c r="N3" s="1194"/>
      <c r="O3" s="231"/>
      <c r="P3" s="407"/>
    </row>
    <row r="4" spans="1:23" ht="26.25" customHeight="1" x14ac:dyDescent="0.25">
      <c r="A4" s="1157" t="s">
        <v>974</v>
      </c>
      <c r="B4" s="1158"/>
      <c r="C4" s="1158"/>
      <c r="D4" s="1158"/>
      <c r="E4" s="1158"/>
      <c r="F4" s="1158"/>
      <c r="G4" s="1158"/>
      <c r="H4" s="1158"/>
      <c r="I4" s="1158"/>
      <c r="J4" s="1158"/>
      <c r="K4" s="1158"/>
      <c r="L4" s="1158"/>
      <c r="M4" s="1158"/>
      <c r="N4" s="1159"/>
      <c r="O4" s="231"/>
      <c r="P4" s="407"/>
    </row>
    <row r="5" spans="1:23" ht="37.5" customHeight="1" x14ac:dyDescent="0.25">
      <c r="A5" s="1201" t="s">
        <v>87</v>
      </c>
      <c r="B5" s="1199" t="s">
        <v>134</v>
      </c>
      <c r="C5" s="1157" t="s">
        <v>135</v>
      </c>
      <c r="D5" s="1158"/>
      <c r="E5" s="1158"/>
      <c r="F5" s="1158"/>
      <c r="G5" s="1203" t="s">
        <v>199</v>
      </c>
      <c r="H5" s="1199" t="s">
        <v>138</v>
      </c>
      <c r="I5" s="1199" t="s">
        <v>756</v>
      </c>
      <c r="J5" s="1191" t="s">
        <v>36</v>
      </c>
      <c r="K5" s="1192"/>
      <c r="L5" s="1192"/>
      <c r="M5" s="1192"/>
      <c r="N5" s="1193"/>
      <c r="O5" s="407"/>
      <c r="P5" s="385"/>
    </row>
    <row r="6" spans="1:23" ht="111.75" customHeight="1" x14ac:dyDescent="0.25">
      <c r="A6" s="1202"/>
      <c r="B6" s="1200"/>
      <c r="C6" s="410" t="s">
        <v>136</v>
      </c>
      <c r="D6" s="410" t="s">
        <v>46</v>
      </c>
      <c r="E6" s="410" t="s">
        <v>118</v>
      </c>
      <c r="F6" s="382" t="s">
        <v>137</v>
      </c>
      <c r="G6" s="1204"/>
      <c r="H6" s="1200"/>
      <c r="I6" s="1200"/>
      <c r="J6" s="232" t="s">
        <v>746</v>
      </c>
      <c r="K6" s="193" t="s">
        <v>757</v>
      </c>
      <c r="L6" s="410" t="s">
        <v>758</v>
      </c>
      <c r="M6" s="410" t="s">
        <v>749</v>
      </c>
      <c r="N6" s="410" t="s">
        <v>759</v>
      </c>
      <c r="O6" s="407"/>
      <c r="P6" s="385"/>
    </row>
    <row r="7" spans="1:23" ht="27.75" customHeight="1" x14ac:dyDescent="0.25">
      <c r="A7" s="1205" t="s">
        <v>964</v>
      </c>
      <c r="B7" s="1206"/>
      <c r="C7" s="1206"/>
      <c r="D7" s="1206"/>
      <c r="E7" s="1206"/>
      <c r="F7" s="1206"/>
      <c r="G7" s="1206"/>
      <c r="H7" s="1206"/>
      <c r="I7" s="1206"/>
      <c r="J7" s="1206"/>
      <c r="K7" s="1206"/>
      <c r="L7" s="1206"/>
      <c r="M7" s="1206"/>
      <c r="N7" s="1207"/>
      <c r="O7" s="385"/>
      <c r="P7" s="385"/>
    </row>
    <row r="8" spans="1:23" ht="47.25" customHeight="1" x14ac:dyDescent="0.25">
      <c r="A8" s="386">
        <v>1</v>
      </c>
      <c r="B8" s="1205" t="str">
        <f>Перечень!B7</f>
        <v>Задача 1. Обеспечение ОМСУ муниципального образования Московской области базовой информационно-технологической инфраструктурой</v>
      </c>
      <c r="C8" s="1206"/>
      <c r="D8" s="1206"/>
      <c r="E8" s="1206"/>
      <c r="F8" s="1206"/>
      <c r="G8" s="1207"/>
      <c r="H8" s="412" t="s">
        <v>10</v>
      </c>
      <c r="I8" s="226">
        <v>100</v>
      </c>
      <c r="J8" s="226">
        <f>'паспорта Подпрограмм'!E30</f>
        <v>100</v>
      </c>
      <c r="K8" s="226">
        <f>'паспорта Подпрограмм'!F30</f>
        <v>100</v>
      </c>
      <c r="L8" s="226">
        <f>'паспорта Подпрограмм'!G30</f>
        <v>100</v>
      </c>
      <c r="M8" s="226">
        <f>'паспорта Подпрограмм'!H30</f>
        <v>100</v>
      </c>
      <c r="N8" s="226">
        <f>'паспорта Подпрограмм'!I30</f>
        <v>100</v>
      </c>
      <c r="O8" s="385"/>
      <c r="P8" s="385"/>
    </row>
    <row r="9" spans="1:23" ht="134.25" customHeight="1" x14ac:dyDescent="0.25">
      <c r="A9" s="389"/>
      <c r="B9" s="392"/>
      <c r="C9" s="384"/>
      <c r="D9" s="384"/>
      <c r="E9" s="530">
        <f>Перечень!F8</f>
        <v>77729.5</v>
      </c>
      <c r="F9" s="389"/>
      <c r="G9" s="225" t="s">
        <v>694</v>
      </c>
      <c r="H9" s="394" t="s">
        <v>10</v>
      </c>
      <c r="I9" s="226">
        <v>100</v>
      </c>
      <c r="J9" s="226">
        <f>'паспорта Подпрограмм'!E31</f>
        <v>100</v>
      </c>
      <c r="K9" s="226">
        <f>'паспорта Подпрограмм'!F31</f>
        <v>100</v>
      </c>
      <c r="L9" s="226">
        <f>'паспорта Подпрограмм'!G31</f>
        <v>100</v>
      </c>
      <c r="M9" s="226">
        <f>'паспорта Подпрограмм'!H31</f>
        <v>100</v>
      </c>
      <c r="N9" s="226">
        <f>'паспорта Подпрограмм'!I31</f>
        <v>100</v>
      </c>
      <c r="O9" s="385"/>
      <c r="P9" s="385"/>
    </row>
    <row r="10" spans="1:23" ht="48.75" customHeight="1" x14ac:dyDescent="0.25">
      <c r="A10" s="394">
        <v>2</v>
      </c>
      <c r="B10" s="1187" t="str">
        <f>Перечень!B21</f>
        <v>Задача 2. Обеспечение ОМСУ муниципального образования Московской области единой информационно-технологической и телекоммуникационной инфраструктурой</v>
      </c>
      <c r="C10" s="1188"/>
      <c r="D10" s="1188"/>
      <c r="E10" s="1188"/>
      <c r="F10" s="1188"/>
      <c r="G10" s="1189"/>
      <c r="H10" s="394" t="s">
        <v>10</v>
      </c>
      <c r="I10" s="420">
        <v>95</v>
      </c>
      <c r="J10" s="420">
        <v>96</v>
      </c>
      <c r="K10" s="420">
        <v>97</v>
      </c>
      <c r="L10" s="420">
        <v>98</v>
      </c>
      <c r="M10" s="420">
        <v>99</v>
      </c>
      <c r="N10" s="420">
        <v>100</v>
      </c>
      <c r="O10" s="385"/>
      <c r="P10" s="385"/>
    </row>
    <row r="11" spans="1:23" ht="85.5" customHeight="1" x14ac:dyDescent="0.25">
      <c r="A11" s="391"/>
      <c r="B11" s="542"/>
      <c r="C11" s="533"/>
      <c r="D11" s="533"/>
      <c r="E11" s="533">
        <f>SUM(Перечень!F22)</f>
        <v>21751.5</v>
      </c>
      <c r="F11" s="531"/>
      <c r="G11" s="225" t="s">
        <v>695</v>
      </c>
      <c r="H11" s="394" t="s">
        <v>10</v>
      </c>
      <c r="I11" s="420">
        <v>95</v>
      </c>
      <c r="J11" s="420">
        <v>96</v>
      </c>
      <c r="K11" s="420">
        <v>97</v>
      </c>
      <c r="L11" s="420">
        <v>98</v>
      </c>
      <c r="M11" s="420">
        <v>99</v>
      </c>
      <c r="N11" s="420">
        <v>100</v>
      </c>
      <c r="O11" s="385"/>
      <c r="P11" s="385"/>
    </row>
    <row r="12" spans="1:23" ht="48.75" customHeight="1" x14ac:dyDescent="0.25">
      <c r="A12" s="394">
        <v>3</v>
      </c>
      <c r="B12" s="1187" t="str">
        <f>Перечень!B34</f>
        <v>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v>
      </c>
      <c r="C12" s="1188"/>
      <c r="D12" s="1188"/>
      <c r="E12" s="1188"/>
      <c r="F12" s="1188"/>
      <c r="G12" s="1189"/>
      <c r="H12" s="394" t="s">
        <v>10</v>
      </c>
      <c r="I12" s="226">
        <v>75</v>
      </c>
      <c r="J12" s="226">
        <v>80</v>
      </c>
      <c r="K12" s="226">
        <v>85</v>
      </c>
      <c r="L12" s="226">
        <v>90</v>
      </c>
      <c r="M12" s="226">
        <v>95</v>
      </c>
      <c r="N12" s="226">
        <v>100</v>
      </c>
      <c r="O12" s="385"/>
      <c r="P12" s="385"/>
    </row>
    <row r="13" spans="1:23" ht="105.75" customHeight="1" x14ac:dyDescent="0.25">
      <c r="A13" s="1196"/>
      <c r="B13" s="1178"/>
      <c r="C13" s="1182"/>
      <c r="D13" s="1182"/>
      <c r="E13" s="1182">
        <f>SUM(Перечень!F37)</f>
        <v>1077</v>
      </c>
      <c r="F13" s="1196"/>
      <c r="G13" s="225" t="s">
        <v>802</v>
      </c>
      <c r="H13" s="394" t="s">
        <v>10</v>
      </c>
      <c r="I13" s="226">
        <v>100</v>
      </c>
      <c r="J13" s="226">
        <v>100</v>
      </c>
      <c r="K13" s="226">
        <v>100</v>
      </c>
      <c r="L13" s="226">
        <v>100</v>
      </c>
      <c r="M13" s="226">
        <v>100</v>
      </c>
      <c r="N13" s="226">
        <v>100</v>
      </c>
      <c r="O13" s="385"/>
      <c r="P13" s="385"/>
      <c r="W13" s="233"/>
    </row>
    <row r="14" spans="1:23" ht="72.75" customHeight="1" x14ac:dyDescent="0.25">
      <c r="A14" s="1025"/>
      <c r="B14" s="1179"/>
      <c r="C14" s="1183"/>
      <c r="D14" s="1183"/>
      <c r="E14" s="1183"/>
      <c r="F14" s="1025"/>
      <c r="G14" s="225" t="s">
        <v>803</v>
      </c>
      <c r="H14" s="394" t="s">
        <v>10</v>
      </c>
      <c r="I14" s="226">
        <v>100</v>
      </c>
      <c r="J14" s="226">
        <v>100</v>
      </c>
      <c r="K14" s="226">
        <v>100</v>
      </c>
      <c r="L14" s="226">
        <v>100</v>
      </c>
      <c r="M14" s="226">
        <v>100</v>
      </c>
      <c r="N14" s="226">
        <v>100</v>
      </c>
      <c r="O14" s="385"/>
      <c r="P14" s="385"/>
    </row>
    <row r="15" spans="1:23" ht="48.75" customHeight="1" x14ac:dyDescent="0.25">
      <c r="A15" s="390">
        <v>4</v>
      </c>
      <c r="B15" s="1187" t="str">
        <f>Перечень!B40</f>
        <v>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v>
      </c>
      <c r="C15" s="1188"/>
      <c r="D15" s="1188"/>
      <c r="E15" s="1188"/>
      <c r="F15" s="1188"/>
      <c r="G15" s="1189"/>
      <c r="H15" s="394" t="s">
        <v>10</v>
      </c>
      <c r="I15" s="226">
        <f>AVERAGE(I16,I17,I18,I19,I20,I21)</f>
        <v>69.166666666666671</v>
      </c>
      <c r="J15" s="226">
        <v>80</v>
      </c>
      <c r="K15" s="226">
        <v>86</v>
      </c>
      <c r="L15" s="226">
        <v>91</v>
      </c>
      <c r="M15" s="226">
        <f t="shared" ref="M15" si="0">AVERAGE(M16,M17,M18,M19,M20,M21)</f>
        <v>94.166666666666671</v>
      </c>
      <c r="N15" s="226">
        <v>96</v>
      </c>
      <c r="O15" s="385"/>
      <c r="P15" s="385"/>
    </row>
    <row r="16" spans="1:23" ht="167.25" customHeight="1" x14ac:dyDescent="0.25">
      <c r="A16" s="1195"/>
      <c r="B16" s="1197"/>
      <c r="C16" s="1198"/>
      <c r="D16" s="1198">
        <f>Перечень!F42</f>
        <v>4060</v>
      </c>
      <c r="E16" s="1198">
        <f>SUM(Перечень!F44)</f>
        <v>17722.5</v>
      </c>
      <c r="F16" s="1195"/>
      <c r="G16" s="225" t="s">
        <v>696</v>
      </c>
      <c r="H16" s="394" t="s">
        <v>10</v>
      </c>
      <c r="I16" s="226">
        <v>90</v>
      </c>
      <c r="J16" s="226">
        <v>95</v>
      </c>
      <c r="K16" s="226">
        <v>95</v>
      </c>
      <c r="L16" s="226">
        <v>100</v>
      </c>
      <c r="M16" s="226">
        <v>100</v>
      </c>
      <c r="N16" s="226">
        <v>100</v>
      </c>
      <c r="O16" s="385"/>
      <c r="P16" s="385"/>
    </row>
    <row r="17" spans="1:23" ht="117" customHeight="1" x14ac:dyDescent="0.25">
      <c r="A17" s="1196"/>
      <c r="B17" s="1178"/>
      <c r="C17" s="1182"/>
      <c r="D17" s="1182"/>
      <c r="E17" s="1182"/>
      <c r="F17" s="1196"/>
      <c r="G17" s="225" t="s">
        <v>721</v>
      </c>
      <c r="H17" s="394" t="s">
        <v>10</v>
      </c>
      <c r="I17" s="531">
        <v>50</v>
      </c>
      <c r="J17" s="226">
        <v>60</v>
      </c>
      <c r="K17" s="226">
        <v>70</v>
      </c>
      <c r="L17" s="226">
        <v>80</v>
      </c>
      <c r="M17" s="226">
        <v>80</v>
      </c>
      <c r="N17" s="226">
        <v>80</v>
      </c>
      <c r="O17" s="385"/>
      <c r="P17" s="385"/>
      <c r="W17" s="233"/>
    </row>
    <row r="18" spans="1:23" ht="117" customHeight="1" x14ac:dyDescent="0.25">
      <c r="A18" s="1196"/>
      <c r="B18" s="1178"/>
      <c r="C18" s="1182"/>
      <c r="D18" s="1182"/>
      <c r="E18" s="1182"/>
      <c r="F18" s="1196"/>
      <c r="G18" s="225" t="s">
        <v>697</v>
      </c>
      <c r="H18" s="531" t="s">
        <v>10</v>
      </c>
      <c r="I18" s="531">
        <v>75</v>
      </c>
      <c r="J18" s="226">
        <v>80</v>
      </c>
      <c r="K18" s="226">
        <v>85</v>
      </c>
      <c r="L18" s="226">
        <v>90</v>
      </c>
      <c r="M18" s="226">
        <v>95</v>
      </c>
      <c r="N18" s="226">
        <v>100</v>
      </c>
      <c r="O18" s="534"/>
      <c r="P18" s="534"/>
      <c r="W18" s="233"/>
    </row>
    <row r="19" spans="1:23" ht="117" customHeight="1" x14ac:dyDescent="0.25">
      <c r="A19" s="1196"/>
      <c r="B19" s="1178"/>
      <c r="C19" s="1182"/>
      <c r="D19" s="1182"/>
      <c r="E19" s="1182"/>
      <c r="F19" s="1196"/>
      <c r="G19" s="225" t="s">
        <v>698</v>
      </c>
      <c r="H19" s="531" t="s">
        <v>10</v>
      </c>
      <c r="I19" s="531">
        <v>100</v>
      </c>
      <c r="J19" s="531">
        <v>100</v>
      </c>
      <c r="K19" s="531">
        <v>100</v>
      </c>
      <c r="L19" s="531">
        <v>100</v>
      </c>
      <c r="M19" s="531">
        <v>100</v>
      </c>
      <c r="N19" s="531">
        <v>100</v>
      </c>
      <c r="O19" s="534"/>
      <c r="P19" s="534"/>
      <c r="W19" s="233"/>
    </row>
    <row r="20" spans="1:23" ht="102.75" customHeight="1" x14ac:dyDescent="0.25">
      <c r="A20" s="1196"/>
      <c r="B20" s="1178"/>
      <c r="C20" s="1182"/>
      <c r="D20" s="1182"/>
      <c r="E20" s="1182"/>
      <c r="F20" s="1196"/>
      <c r="G20" s="225" t="s">
        <v>699</v>
      </c>
      <c r="H20" s="531" t="s">
        <v>10</v>
      </c>
      <c r="I20" s="531">
        <v>100</v>
      </c>
      <c r="J20" s="531">
        <v>100</v>
      </c>
      <c r="K20" s="531">
        <v>100</v>
      </c>
      <c r="L20" s="531">
        <v>100</v>
      </c>
      <c r="M20" s="531">
        <v>100</v>
      </c>
      <c r="N20" s="531">
        <v>100</v>
      </c>
      <c r="O20" s="534"/>
      <c r="P20" s="534"/>
      <c r="W20" s="233"/>
    </row>
    <row r="21" spans="1:23" ht="86.25" customHeight="1" x14ac:dyDescent="0.25">
      <c r="A21" s="1025"/>
      <c r="B21" s="1179"/>
      <c r="C21" s="1183"/>
      <c r="D21" s="1183"/>
      <c r="E21" s="1183"/>
      <c r="F21" s="1025"/>
      <c r="G21" s="225" t="s">
        <v>700</v>
      </c>
      <c r="H21" s="394" t="s">
        <v>10</v>
      </c>
      <c r="I21" s="531">
        <v>0</v>
      </c>
      <c r="J21" s="226">
        <v>50</v>
      </c>
      <c r="K21" s="226">
        <v>70</v>
      </c>
      <c r="L21" s="226">
        <v>80</v>
      </c>
      <c r="M21" s="226">
        <v>90</v>
      </c>
      <c r="N21" s="226">
        <v>100</v>
      </c>
      <c r="O21" s="385"/>
      <c r="P21" s="385"/>
    </row>
    <row r="22" spans="1:23" ht="39.75" customHeight="1" x14ac:dyDescent="0.25">
      <c r="A22" s="393">
        <v>5</v>
      </c>
      <c r="B22" s="1187" t="str">
        <f>Перечень!B53</f>
        <v>Задача 5. Улучшение качества покрытия сетями подвижной радиотелефонной связи территории муниципального образования Московской области</v>
      </c>
      <c r="C22" s="1188"/>
      <c r="D22" s="1188"/>
      <c r="E22" s="1188"/>
      <c r="F22" s="1188"/>
      <c r="G22" s="1189"/>
      <c r="H22" s="394" t="s">
        <v>10</v>
      </c>
      <c r="I22" s="226">
        <v>75</v>
      </c>
      <c r="J22" s="226">
        <v>80</v>
      </c>
      <c r="K22" s="226">
        <v>85</v>
      </c>
      <c r="L22" s="226">
        <v>90</v>
      </c>
      <c r="M22" s="226">
        <v>90</v>
      </c>
      <c r="N22" s="226">
        <v>90</v>
      </c>
      <c r="O22" s="385"/>
      <c r="P22" s="385"/>
    </row>
    <row r="23" spans="1:23" ht="103.5" customHeight="1" x14ac:dyDescent="0.25">
      <c r="A23" s="531"/>
      <c r="B23" s="532"/>
      <c r="C23" s="533"/>
      <c r="D23" s="533"/>
      <c r="E23" s="530" t="str">
        <f>Перечень!F54</f>
        <v>0</v>
      </c>
      <c r="F23" s="531"/>
      <c r="G23" s="225" t="s">
        <v>706</v>
      </c>
      <c r="H23" s="394" t="s">
        <v>707</v>
      </c>
      <c r="I23" s="543">
        <v>1.5</v>
      </c>
      <c r="J23" s="543">
        <v>2</v>
      </c>
      <c r="K23" s="543">
        <v>2.5</v>
      </c>
      <c r="L23" s="543">
        <v>2.75</v>
      </c>
      <c r="M23" s="543">
        <v>3</v>
      </c>
      <c r="N23" s="543">
        <v>3.1</v>
      </c>
      <c r="O23" s="385"/>
      <c r="P23" s="385"/>
    </row>
    <row r="24" spans="1:23" ht="38.25" customHeight="1" x14ac:dyDescent="0.25">
      <c r="A24" s="393">
        <v>6</v>
      </c>
      <c r="B24" s="1187" t="str">
        <f>Перечень!B65</f>
        <v>Задача 6. Улучшение обеспеченности услугами связи жителей многоквартирных домов на территории муниципального образования Московской области</v>
      </c>
      <c r="C24" s="1188"/>
      <c r="D24" s="1188"/>
      <c r="E24" s="1188"/>
      <c r="F24" s="1188"/>
      <c r="G24" s="1189"/>
      <c r="H24" s="394" t="s">
        <v>10</v>
      </c>
      <c r="I24" s="531">
        <v>70</v>
      </c>
      <c r="J24" s="531">
        <v>75</v>
      </c>
      <c r="K24" s="531">
        <v>80</v>
      </c>
      <c r="L24" s="531">
        <v>85</v>
      </c>
      <c r="M24" s="531">
        <v>90</v>
      </c>
      <c r="N24" s="531">
        <v>90</v>
      </c>
      <c r="O24" s="385"/>
      <c r="P24" s="385"/>
    </row>
    <row r="25" spans="1:23" ht="111" customHeight="1" x14ac:dyDescent="0.25">
      <c r="A25" s="395"/>
      <c r="B25" s="234"/>
      <c r="C25" s="396"/>
      <c r="D25" s="396"/>
      <c r="E25" s="227" t="str">
        <f>Перечень!F66</f>
        <v>0</v>
      </c>
      <c r="F25" s="395"/>
      <c r="G25" s="225" t="s">
        <v>708</v>
      </c>
      <c r="H25" s="531" t="s">
        <v>10</v>
      </c>
      <c r="I25" s="531">
        <v>70</v>
      </c>
      <c r="J25" s="531">
        <v>75</v>
      </c>
      <c r="K25" s="531">
        <v>80</v>
      </c>
      <c r="L25" s="531">
        <v>85</v>
      </c>
      <c r="M25" s="531">
        <v>90</v>
      </c>
      <c r="N25" s="531">
        <v>90</v>
      </c>
      <c r="O25" s="385"/>
      <c r="P25" s="385"/>
    </row>
    <row r="26" spans="1:23" ht="33" customHeight="1" x14ac:dyDescent="0.25">
      <c r="A26" s="1168" t="s">
        <v>965</v>
      </c>
      <c r="B26" s="1168"/>
      <c r="C26" s="1168"/>
      <c r="D26" s="1168"/>
      <c r="E26" s="1168"/>
      <c r="F26" s="1168"/>
      <c r="G26" s="1168"/>
      <c r="H26" s="1168"/>
      <c r="I26" s="1168"/>
      <c r="J26" s="1168"/>
      <c r="K26" s="1168"/>
      <c r="L26" s="1168"/>
      <c r="M26" s="1168"/>
      <c r="N26" s="1168"/>
      <c r="O26" s="385"/>
      <c r="P26" s="385"/>
    </row>
    <row r="27" spans="1:23" ht="53.25" customHeight="1" x14ac:dyDescent="0.25">
      <c r="A27" s="130">
        <v>1</v>
      </c>
      <c r="B27" s="1144" t="s">
        <v>754</v>
      </c>
      <c r="C27" s="1145"/>
      <c r="D27" s="1145"/>
      <c r="E27" s="1145"/>
      <c r="F27" s="1145"/>
      <c r="G27" s="1146"/>
      <c r="H27" s="135" t="s">
        <v>755</v>
      </c>
      <c r="I27" s="135">
        <v>65</v>
      </c>
      <c r="J27" s="135">
        <v>75</v>
      </c>
      <c r="K27" s="135">
        <v>90</v>
      </c>
      <c r="L27" s="135">
        <v>90</v>
      </c>
      <c r="M27" s="135">
        <v>90</v>
      </c>
      <c r="N27" s="135">
        <v>90</v>
      </c>
      <c r="O27" s="385"/>
      <c r="P27" s="385"/>
    </row>
    <row r="28" spans="1:23" ht="64.5" customHeight="1" x14ac:dyDescent="0.25">
      <c r="A28" s="1147" t="s">
        <v>128</v>
      </c>
      <c r="B28" s="1180"/>
      <c r="C28" s="1147"/>
      <c r="D28" s="1184"/>
      <c r="E28" s="1154">
        <f>SUM(Перечень!F85)</f>
        <v>423092.9</v>
      </c>
      <c r="F28" s="1147"/>
      <c r="G28" s="552" t="s">
        <v>897</v>
      </c>
      <c r="H28" s="546" t="s">
        <v>755</v>
      </c>
      <c r="I28" s="372">
        <v>100</v>
      </c>
      <c r="J28" s="545">
        <v>100</v>
      </c>
      <c r="K28" s="545">
        <v>100</v>
      </c>
      <c r="L28" s="545">
        <v>100</v>
      </c>
      <c r="M28" s="545">
        <v>100</v>
      </c>
      <c r="N28" s="545">
        <v>100</v>
      </c>
      <c r="O28" s="385"/>
    </row>
    <row r="29" spans="1:23" ht="51" customHeight="1" x14ac:dyDescent="0.25">
      <c r="A29" s="1153"/>
      <c r="B29" s="1181"/>
      <c r="C29" s="1153"/>
      <c r="D29" s="1185"/>
      <c r="E29" s="1155"/>
      <c r="F29" s="1153"/>
      <c r="G29" s="552" t="s">
        <v>762</v>
      </c>
      <c r="H29" s="546" t="s">
        <v>755</v>
      </c>
      <c r="I29" s="372">
        <v>91</v>
      </c>
      <c r="J29" s="372">
        <v>92</v>
      </c>
      <c r="K29" s="9">
        <v>92.5</v>
      </c>
      <c r="L29" s="372">
        <v>93</v>
      </c>
      <c r="M29" s="372">
        <v>93.5</v>
      </c>
      <c r="N29" s="372">
        <v>94</v>
      </c>
      <c r="O29" s="385"/>
    </row>
    <row r="30" spans="1:23" ht="91.5" customHeight="1" x14ac:dyDescent="0.25">
      <c r="A30" s="1153"/>
      <c r="B30" s="1181"/>
      <c r="C30" s="1153"/>
      <c r="D30" s="1185"/>
      <c r="E30" s="1155"/>
      <c r="F30" s="1153"/>
      <c r="G30" s="553" t="s">
        <v>898</v>
      </c>
      <c r="H30" s="372" t="s">
        <v>760</v>
      </c>
      <c r="I30" s="372">
        <v>1.6</v>
      </c>
      <c r="J30" s="372">
        <v>1.5</v>
      </c>
      <c r="K30" s="9">
        <v>1.5</v>
      </c>
      <c r="L30" s="9">
        <v>1.5</v>
      </c>
      <c r="M30" s="9">
        <v>1.5</v>
      </c>
      <c r="N30" s="9">
        <v>1.5</v>
      </c>
      <c r="O30" s="385"/>
    </row>
    <row r="31" spans="1:23" ht="94.5" customHeight="1" x14ac:dyDescent="0.25">
      <c r="A31" s="1153"/>
      <c r="B31" s="1181"/>
      <c r="C31" s="1153"/>
      <c r="D31" s="1185"/>
      <c r="E31" s="1155"/>
      <c r="F31" s="1153"/>
      <c r="G31" s="552" t="s">
        <v>899</v>
      </c>
      <c r="H31" s="372" t="s">
        <v>761</v>
      </c>
      <c r="I31" s="372">
        <v>13.5</v>
      </c>
      <c r="J31" s="372">
        <v>13</v>
      </c>
      <c r="K31" s="9">
        <v>12</v>
      </c>
      <c r="L31" s="372">
        <v>11</v>
      </c>
      <c r="M31" s="372">
        <v>10</v>
      </c>
      <c r="N31" s="372">
        <v>10</v>
      </c>
      <c r="O31" s="385"/>
    </row>
    <row r="32" spans="1:23" ht="34.5" customHeight="1" x14ac:dyDescent="0.25">
      <c r="A32" s="1153"/>
      <c r="B32" s="1181"/>
      <c r="C32" s="1153"/>
      <c r="D32" s="1185"/>
      <c r="E32" s="1155"/>
      <c r="F32" s="1153"/>
      <c r="G32" s="554" t="s">
        <v>922</v>
      </c>
      <c r="H32" s="545" t="s">
        <v>761</v>
      </c>
      <c r="I32" s="375">
        <v>13.5</v>
      </c>
      <c r="J32" s="375">
        <v>13</v>
      </c>
      <c r="K32" s="465">
        <v>12.5</v>
      </c>
      <c r="L32" s="465">
        <v>12</v>
      </c>
      <c r="M32" s="465">
        <v>11.5</v>
      </c>
      <c r="N32" s="375">
        <v>11</v>
      </c>
      <c r="O32" s="385"/>
    </row>
    <row r="33" spans="1:15" ht="104.25" customHeight="1" x14ac:dyDescent="0.25">
      <c r="A33" s="1153"/>
      <c r="B33" s="1181"/>
      <c r="C33" s="1153"/>
      <c r="D33" s="1185"/>
      <c r="E33" s="1155"/>
      <c r="F33" s="1153"/>
      <c r="G33" s="554" t="s">
        <v>900</v>
      </c>
      <c r="H33" s="375" t="s">
        <v>755</v>
      </c>
      <c r="I33" s="375">
        <v>100</v>
      </c>
      <c r="J33" s="546">
        <v>100</v>
      </c>
      <c r="K33" s="546">
        <v>100</v>
      </c>
      <c r="L33" s="546">
        <v>100</v>
      </c>
      <c r="M33" s="546">
        <v>100</v>
      </c>
      <c r="N33" s="375">
        <v>100</v>
      </c>
      <c r="O33" s="385"/>
    </row>
    <row r="34" spans="1:15" ht="57" customHeight="1" x14ac:dyDescent="0.25">
      <c r="A34" s="1153"/>
      <c r="B34" s="1181"/>
      <c r="C34" s="1153"/>
      <c r="D34" s="1185"/>
      <c r="E34" s="1155"/>
      <c r="F34" s="1153"/>
      <c r="G34" s="554" t="s">
        <v>763</v>
      </c>
      <c r="H34" s="375" t="s">
        <v>764</v>
      </c>
      <c r="I34" s="375">
        <v>35</v>
      </c>
      <c r="J34" s="375">
        <v>36</v>
      </c>
      <c r="K34" s="86">
        <v>37</v>
      </c>
      <c r="L34" s="375">
        <v>38</v>
      </c>
      <c r="M34" s="375">
        <v>39</v>
      </c>
      <c r="N34" s="375">
        <v>40</v>
      </c>
      <c r="O34" s="385"/>
    </row>
    <row r="35" spans="1:15" ht="69.75" customHeight="1" x14ac:dyDescent="0.25">
      <c r="A35" s="1153"/>
      <c r="B35" s="1181"/>
      <c r="C35" s="1153"/>
      <c r="D35" s="1185"/>
      <c r="E35" s="1155"/>
      <c r="F35" s="1153"/>
      <c r="G35" s="552" t="s">
        <v>901</v>
      </c>
      <c r="H35" s="372" t="s">
        <v>755</v>
      </c>
      <c r="I35" s="372">
        <v>5</v>
      </c>
      <c r="J35" s="372">
        <v>4</v>
      </c>
      <c r="K35" s="9">
        <v>3</v>
      </c>
      <c r="L35" s="372">
        <v>3</v>
      </c>
      <c r="M35" s="372">
        <v>3</v>
      </c>
      <c r="N35" s="372">
        <v>3</v>
      </c>
      <c r="O35" s="385"/>
    </row>
    <row r="36" spans="1:15" ht="42" customHeight="1" x14ac:dyDescent="0.25">
      <c r="A36" s="1218" t="s">
        <v>765</v>
      </c>
      <c r="B36" s="1218"/>
      <c r="C36" s="1218"/>
      <c r="D36" s="1218"/>
      <c r="E36" s="1218"/>
      <c r="F36" s="1218"/>
      <c r="G36" s="1218"/>
      <c r="H36" s="1218"/>
      <c r="I36" s="1218"/>
      <c r="J36" s="1218"/>
      <c r="K36" s="1218"/>
      <c r="L36" s="1218"/>
      <c r="M36" s="1218"/>
      <c r="N36" s="1218"/>
      <c r="O36" s="547"/>
    </row>
    <row r="37" spans="1:15" ht="25.5" customHeight="1" x14ac:dyDescent="0.25">
      <c r="A37" s="1175" t="s">
        <v>624</v>
      </c>
      <c r="B37" s="1176"/>
      <c r="C37" s="1176"/>
      <c r="D37" s="1176"/>
      <c r="E37" s="1176"/>
      <c r="F37" s="1176"/>
      <c r="G37" s="1176"/>
      <c r="H37" s="1176"/>
      <c r="I37" s="1176"/>
      <c r="J37" s="1176"/>
      <c r="K37" s="1176"/>
      <c r="L37" s="1176"/>
      <c r="M37" s="1176"/>
      <c r="N37" s="1177"/>
      <c r="O37" s="407"/>
    </row>
    <row r="38" spans="1:15" ht="40.5" customHeight="1" x14ac:dyDescent="0.25">
      <c r="A38" s="376"/>
      <c r="B38" s="1144" t="s">
        <v>396</v>
      </c>
      <c r="C38" s="1145"/>
      <c r="D38" s="1145"/>
      <c r="E38" s="1145"/>
      <c r="F38" s="1145"/>
      <c r="G38" s="1146"/>
      <c r="H38" s="387" t="s">
        <v>10</v>
      </c>
      <c r="I38" s="387">
        <v>100</v>
      </c>
      <c r="J38" s="678">
        <v>100</v>
      </c>
      <c r="K38" s="136">
        <v>100</v>
      </c>
      <c r="L38" s="387">
        <v>100</v>
      </c>
      <c r="M38" s="387">
        <v>100</v>
      </c>
      <c r="N38" s="387">
        <v>100</v>
      </c>
      <c r="O38" s="407"/>
    </row>
    <row r="39" spans="1:15" ht="77.25" customHeight="1" x14ac:dyDescent="0.25">
      <c r="A39" s="372">
        <v>1</v>
      </c>
      <c r="B39" s="388"/>
      <c r="C39" s="115"/>
      <c r="D39" s="171"/>
      <c r="E39" s="115"/>
      <c r="F39" s="115"/>
      <c r="G39" s="409" t="s">
        <v>413</v>
      </c>
      <c r="H39" s="372" t="s">
        <v>10</v>
      </c>
      <c r="I39" s="372">
        <v>0</v>
      </c>
      <c r="J39" s="372">
        <v>100</v>
      </c>
      <c r="K39" s="9">
        <v>100</v>
      </c>
      <c r="L39" s="372">
        <v>100</v>
      </c>
      <c r="M39" s="372">
        <v>100</v>
      </c>
      <c r="N39" s="372">
        <v>100</v>
      </c>
      <c r="O39" s="407"/>
    </row>
    <row r="40" spans="1:15" ht="42.75" customHeight="1" x14ac:dyDescent="0.25">
      <c r="A40" s="375"/>
      <c r="B40" s="1144" t="s">
        <v>397</v>
      </c>
      <c r="C40" s="1145"/>
      <c r="D40" s="1145"/>
      <c r="E40" s="1145"/>
      <c r="F40" s="1145"/>
      <c r="G40" s="1146"/>
      <c r="H40" s="387" t="s">
        <v>10</v>
      </c>
      <c r="I40" s="387">
        <v>100</v>
      </c>
      <c r="J40" s="678">
        <v>100</v>
      </c>
      <c r="K40" s="136">
        <v>100</v>
      </c>
      <c r="L40" s="387">
        <v>100</v>
      </c>
      <c r="M40" s="387">
        <v>100</v>
      </c>
      <c r="N40" s="387">
        <v>100</v>
      </c>
      <c r="O40" s="407"/>
    </row>
    <row r="41" spans="1:15" ht="225" customHeight="1" x14ac:dyDescent="0.25">
      <c r="A41" s="375">
        <v>2</v>
      </c>
      <c r="B41" s="1172"/>
      <c r="C41" s="1172"/>
      <c r="D41" s="1186"/>
      <c r="E41" s="1172"/>
      <c r="F41" s="1172"/>
      <c r="G41" s="236" t="s">
        <v>414</v>
      </c>
      <c r="H41" s="374" t="s">
        <v>10</v>
      </c>
      <c r="I41" s="372">
        <v>100</v>
      </c>
      <c r="J41" s="372">
        <v>100</v>
      </c>
      <c r="K41" s="381">
        <v>100</v>
      </c>
      <c r="L41" s="374">
        <v>100</v>
      </c>
      <c r="M41" s="374">
        <v>100</v>
      </c>
      <c r="N41" s="374">
        <v>100</v>
      </c>
      <c r="O41" s="407"/>
    </row>
    <row r="42" spans="1:15" ht="64.5" customHeight="1" x14ac:dyDescent="0.25">
      <c r="A42" s="374"/>
      <c r="B42" s="1173"/>
      <c r="C42" s="1173"/>
      <c r="D42" s="1173"/>
      <c r="E42" s="1173"/>
      <c r="F42" s="1173"/>
      <c r="G42" s="237" t="s">
        <v>415</v>
      </c>
      <c r="H42" s="372" t="s">
        <v>21</v>
      </c>
      <c r="I42" s="372">
        <v>0</v>
      </c>
      <c r="J42" s="372">
        <v>0</v>
      </c>
      <c r="K42" s="9">
        <v>0</v>
      </c>
      <c r="L42" s="372">
        <v>0</v>
      </c>
      <c r="M42" s="372">
        <v>0</v>
      </c>
      <c r="N42" s="372">
        <v>0</v>
      </c>
      <c r="O42" s="407"/>
    </row>
    <row r="43" spans="1:15" ht="66" customHeight="1" x14ac:dyDescent="0.25">
      <c r="A43" s="374"/>
      <c r="B43" s="1174"/>
      <c r="C43" s="1174"/>
      <c r="D43" s="1174"/>
      <c r="E43" s="1174"/>
      <c r="F43" s="1174"/>
      <c r="G43" s="237" t="s">
        <v>416</v>
      </c>
      <c r="H43" s="372" t="s">
        <v>10</v>
      </c>
      <c r="I43" s="372">
        <v>100</v>
      </c>
      <c r="J43" s="372">
        <v>100</v>
      </c>
      <c r="K43" s="9">
        <v>100</v>
      </c>
      <c r="L43" s="372">
        <v>100</v>
      </c>
      <c r="M43" s="372">
        <v>100</v>
      </c>
      <c r="N43" s="372">
        <v>100</v>
      </c>
      <c r="O43" s="407"/>
    </row>
    <row r="44" spans="1:15" ht="45" customHeight="1" x14ac:dyDescent="0.25">
      <c r="A44" s="374"/>
      <c r="B44" s="1144" t="s">
        <v>326</v>
      </c>
      <c r="C44" s="1145"/>
      <c r="D44" s="1145"/>
      <c r="E44" s="1145"/>
      <c r="F44" s="1145"/>
      <c r="G44" s="1146"/>
      <c r="H44" s="387" t="s">
        <v>10</v>
      </c>
      <c r="I44" s="136" t="s">
        <v>82</v>
      </c>
      <c r="J44" s="136" t="s">
        <v>82</v>
      </c>
      <c r="K44" s="136" t="s">
        <v>82</v>
      </c>
      <c r="L44" s="387" t="s">
        <v>82</v>
      </c>
      <c r="M44" s="387" t="s">
        <v>82</v>
      </c>
      <c r="N44" s="387" t="s">
        <v>82</v>
      </c>
      <c r="O44" s="407"/>
    </row>
    <row r="45" spans="1:15" ht="54" customHeight="1" x14ac:dyDescent="0.25">
      <c r="A45" s="373">
        <v>3</v>
      </c>
      <c r="B45" s="377"/>
      <c r="C45" s="115"/>
      <c r="D45" s="171"/>
      <c r="E45" s="115"/>
      <c r="F45" s="115"/>
      <c r="G45" s="388" t="s">
        <v>417</v>
      </c>
      <c r="H45" s="372" t="s">
        <v>10</v>
      </c>
      <c r="I45" s="9" t="s">
        <v>82</v>
      </c>
      <c r="J45" s="9" t="s">
        <v>82</v>
      </c>
      <c r="K45" s="9" t="s">
        <v>82</v>
      </c>
      <c r="L45" s="372" t="s">
        <v>82</v>
      </c>
      <c r="M45" s="372" t="s">
        <v>82</v>
      </c>
      <c r="N45" s="372" t="s">
        <v>82</v>
      </c>
      <c r="O45" s="407"/>
    </row>
    <row r="46" spans="1:15" ht="42.75" customHeight="1" x14ac:dyDescent="0.25">
      <c r="A46" s="373"/>
      <c r="B46" s="1144" t="s">
        <v>327</v>
      </c>
      <c r="C46" s="1145"/>
      <c r="D46" s="1145"/>
      <c r="E46" s="1145"/>
      <c r="F46" s="1145"/>
      <c r="G46" s="1146"/>
      <c r="H46" s="387" t="s">
        <v>10</v>
      </c>
      <c r="I46" s="682">
        <v>21</v>
      </c>
      <c r="J46" s="682">
        <v>25</v>
      </c>
      <c r="K46" s="136">
        <v>25</v>
      </c>
      <c r="L46" s="682">
        <v>25</v>
      </c>
      <c r="M46" s="682">
        <v>25</v>
      </c>
      <c r="N46" s="682">
        <v>25</v>
      </c>
      <c r="O46" s="407"/>
    </row>
    <row r="47" spans="1:15" ht="96.75" customHeight="1" x14ac:dyDescent="0.25">
      <c r="A47" s="891">
        <v>4</v>
      </c>
      <c r="B47" s="1156"/>
      <c r="C47" s="891"/>
      <c r="D47" s="1168"/>
      <c r="E47" s="1212">
        <f>SUM(Перечень!F130)</f>
        <v>2750</v>
      </c>
      <c r="F47" s="891"/>
      <c r="G47" s="409" t="s">
        <v>418</v>
      </c>
      <c r="H47" s="372" t="s">
        <v>10</v>
      </c>
      <c r="I47" s="372">
        <v>21</v>
      </c>
      <c r="J47" s="372">
        <v>25</v>
      </c>
      <c r="K47" s="9">
        <v>25</v>
      </c>
      <c r="L47" s="372">
        <v>25</v>
      </c>
      <c r="M47" s="372">
        <v>25</v>
      </c>
      <c r="N47" s="372">
        <v>25</v>
      </c>
      <c r="O47" s="407"/>
    </row>
    <row r="48" spans="1:15" ht="53.25" customHeight="1" x14ac:dyDescent="0.25">
      <c r="A48" s="891"/>
      <c r="B48" s="1156"/>
      <c r="C48" s="891"/>
      <c r="D48" s="1168"/>
      <c r="E48" s="1212"/>
      <c r="F48" s="891"/>
      <c r="G48" s="409" t="s">
        <v>419</v>
      </c>
      <c r="H48" s="372" t="s">
        <v>83</v>
      </c>
      <c r="I48" s="372">
        <v>0</v>
      </c>
      <c r="J48" s="372">
        <v>0</v>
      </c>
      <c r="K48" s="9">
        <v>0</v>
      </c>
      <c r="L48" s="372">
        <v>0</v>
      </c>
      <c r="M48" s="372">
        <v>0</v>
      </c>
      <c r="N48" s="372">
        <v>0</v>
      </c>
      <c r="O48" s="407"/>
    </row>
    <row r="49" spans="1:29" ht="71.25" customHeight="1" x14ac:dyDescent="0.25">
      <c r="A49" s="891"/>
      <c r="B49" s="1156"/>
      <c r="C49" s="891"/>
      <c r="D49" s="1168"/>
      <c r="E49" s="1212"/>
      <c r="F49" s="891"/>
      <c r="G49" s="409" t="s">
        <v>420</v>
      </c>
      <c r="H49" s="372" t="s">
        <v>85</v>
      </c>
      <c r="I49" s="684">
        <v>2128</v>
      </c>
      <c r="J49" s="684">
        <v>2081</v>
      </c>
      <c r="K49" s="684">
        <v>2052</v>
      </c>
      <c r="L49" s="684">
        <v>2052</v>
      </c>
      <c r="M49" s="684">
        <v>2052</v>
      </c>
      <c r="N49" s="684">
        <v>2052</v>
      </c>
      <c r="O49" s="8"/>
      <c r="Q49" s="1210"/>
      <c r="R49" s="1210"/>
      <c r="S49" s="1210"/>
      <c r="T49" s="1210"/>
      <c r="U49" s="1210"/>
      <c r="V49" s="1210"/>
      <c r="W49" s="1210"/>
      <c r="X49" s="1210"/>
      <c r="Y49" s="1210"/>
      <c r="Z49" s="1210"/>
      <c r="AA49" s="1210"/>
      <c r="AB49" s="1210"/>
      <c r="AC49" s="1210"/>
    </row>
    <row r="50" spans="1:29" ht="48.75" customHeight="1" x14ac:dyDescent="0.25">
      <c r="A50" s="1144" t="s">
        <v>625</v>
      </c>
      <c r="B50" s="1145"/>
      <c r="C50" s="1145"/>
      <c r="D50" s="1145"/>
      <c r="E50" s="1145"/>
      <c r="F50" s="1145"/>
      <c r="G50" s="1145"/>
      <c r="H50" s="1145"/>
      <c r="I50" s="1145"/>
      <c r="J50" s="1145"/>
      <c r="K50" s="1145"/>
      <c r="L50" s="1145"/>
      <c r="M50" s="1145"/>
      <c r="N50" s="1146"/>
      <c r="Q50" s="407"/>
      <c r="R50" s="383"/>
      <c r="S50" s="383"/>
      <c r="T50" s="383"/>
      <c r="U50" s="238"/>
      <c r="V50" s="383"/>
      <c r="W50" s="407"/>
      <c r="X50" s="407"/>
      <c r="Y50" s="7"/>
      <c r="Z50" s="408"/>
      <c r="AA50" s="7"/>
      <c r="AB50" s="7"/>
      <c r="AC50" s="7"/>
    </row>
    <row r="51" spans="1:29" ht="49.5" customHeight="1" x14ac:dyDescent="0.25">
      <c r="A51" s="387"/>
      <c r="B51" s="1144" t="s">
        <v>470</v>
      </c>
      <c r="C51" s="1145"/>
      <c r="D51" s="1145"/>
      <c r="E51" s="1145"/>
      <c r="F51" s="1145"/>
      <c r="G51" s="1146"/>
      <c r="H51" s="387" t="s">
        <v>10</v>
      </c>
      <c r="I51" s="387">
        <v>100</v>
      </c>
      <c r="J51" s="387">
        <v>100</v>
      </c>
      <c r="K51" s="387">
        <v>100</v>
      </c>
      <c r="L51" s="387">
        <v>100</v>
      </c>
      <c r="M51" s="387">
        <v>100</v>
      </c>
      <c r="N51" s="387">
        <v>100</v>
      </c>
      <c r="Q51" s="407"/>
      <c r="R51" s="383"/>
      <c r="S51" s="383"/>
      <c r="T51" s="383"/>
      <c r="U51" s="238"/>
      <c r="V51" s="383"/>
      <c r="W51" s="407"/>
      <c r="X51" s="407"/>
      <c r="Y51" s="7"/>
      <c r="Z51" s="408"/>
      <c r="AA51" s="7"/>
      <c r="AB51" s="7"/>
      <c r="AC51" s="7"/>
    </row>
    <row r="52" spans="1:29" ht="128.25" customHeight="1" x14ac:dyDescent="0.25">
      <c r="A52" s="1153">
        <v>1</v>
      </c>
      <c r="B52" s="1164"/>
      <c r="C52" s="1153"/>
      <c r="D52" s="1153"/>
      <c r="E52" s="1151">
        <f>SUM(Перечень!F142)</f>
        <v>108156.5</v>
      </c>
      <c r="F52" s="1153"/>
      <c r="G52" s="239" t="s">
        <v>421</v>
      </c>
      <c r="H52" s="393" t="s">
        <v>10</v>
      </c>
      <c r="I52" s="393">
        <v>98</v>
      </c>
      <c r="J52" s="393">
        <v>98</v>
      </c>
      <c r="K52" s="393">
        <v>98</v>
      </c>
      <c r="L52" s="393">
        <v>98</v>
      </c>
      <c r="M52" s="393">
        <v>98</v>
      </c>
      <c r="N52" s="393">
        <v>98</v>
      </c>
      <c r="P52" s="1209"/>
      <c r="Q52" s="1208"/>
      <c r="R52" s="1211"/>
      <c r="S52" s="383"/>
      <c r="T52" s="383"/>
      <c r="U52" s="1208"/>
      <c r="V52" s="383"/>
      <c r="W52" s="407"/>
      <c r="X52" s="407"/>
      <c r="Y52" s="407"/>
      <c r="Z52" s="407"/>
      <c r="AA52" s="407"/>
      <c r="AB52" s="407"/>
      <c r="AC52" s="407"/>
    </row>
    <row r="53" spans="1:29" ht="95.25" customHeight="1" x14ac:dyDescent="0.25">
      <c r="A53" s="1153"/>
      <c r="B53" s="1164"/>
      <c r="C53" s="1153"/>
      <c r="D53" s="1153"/>
      <c r="E53" s="1213"/>
      <c r="F53" s="1153"/>
      <c r="G53" s="405" t="s">
        <v>422</v>
      </c>
      <c r="H53" s="371" t="s">
        <v>10</v>
      </c>
      <c r="I53" s="371">
        <v>100</v>
      </c>
      <c r="J53" s="372">
        <v>100</v>
      </c>
      <c r="K53" s="9">
        <v>100</v>
      </c>
      <c r="L53" s="372">
        <v>100</v>
      </c>
      <c r="M53" s="372">
        <v>100</v>
      </c>
      <c r="N53" s="372">
        <v>100</v>
      </c>
      <c r="P53" s="1209"/>
      <c r="Q53" s="1208"/>
      <c r="R53" s="1211"/>
      <c r="S53" s="383"/>
      <c r="T53" s="383"/>
      <c r="U53" s="1208"/>
      <c r="V53" s="383"/>
      <c r="W53" s="407"/>
      <c r="X53" s="407"/>
      <c r="Y53" s="407"/>
      <c r="Z53" s="407"/>
      <c r="AA53" s="407"/>
      <c r="AB53" s="407"/>
      <c r="AC53" s="407"/>
    </row>
    <row r="54" spans="1:29" ht="85.15" customHeight="1" x14ac:dyDescent="0.25">
      <c r="A54" s="1153"/>
      <c r="B54" s="1164"/>
      <c r="C54" s="1153"/>
      <c r="D54" s="1153"/>
      <c r="E54" s="1213"/>
      <c r="F54" s="1153"/>
      <c r="G54" s="171" t="s">
        <v>423</v>
      </c>
      <c r="H54" s="371" t="s">
        <v>10</v>
      </c>
      <c r="I54" s="371">
        <v>100</v>
      </c>
      <c r="J54" s="372">
        <v>100</v>
      </c>
      <c r="K54" s="9">
        <v>100</v>
      </c>
      <c r="L54" s="372">
        <v>100</v>
      </c>
      <c r="M54" s="372">
        <v>100</v>
      </c>
      <c r="N54" s="372">
        <v>100</v>
      </c>
      <c r="P54" s="1209"/>
    </row>
    <row r="55" spans="1:29" ht="69.75" customHeight="1" x14ac:dyDescent="0.25">
      <c r="A55" s="1148"/>
      <c r="B55" s="1150"/>
      <c r="C55" s="1148"/>
      <c r="D55" s="1148"/>
      <c r="E55" s="1214"/>
      <c r="F55" s="1148"/>
      <c r="G55" s="171" t="s">
        <v>424</v>
      </c>
      <c r="H55" s="371" t="s">
        <v>10</v>
      </c>
      <c r="I55" s="371">
        <v>100</v>
      </c>
      <c r="J55" s="372">
        <v>100</v>
      </c>
      <c r="K55" s="9">
        <v>100</v>
      </c>
      <c r="L55" s="372">
        <v>100</v>
      </c>
      <c r="M55" s="372">
        <v>100</v>
      </c>
      <c r="N55" s="372">
        <v>100</v>
      </c>
      <c r="P55" s="1209"/>
    </row>
    <row r="56" spans="1:29" ht="33.75" customHeight="1" x14ac:dyDescent="0.25">
      <c r="A56" s="1175" t="s">
        <v>626</v>
      </c>
      <c r="B56" s="1176"/>
      <c r="C56" s="1176"/>
      <c r="D56" s="1176"/>
      <c r="E56" s="1176"/>
      <c r="F56" s="1176"/>
      <c r="G56" s="1176"/>
      <c r="H56" s="1176"/>
      <c r="I56" s="1176"/>
      <c r="J56" s="1176"/>
      <c r="K56" s="1176"/>
      <c r="L56" s="1176"/>
      <c r="M56" s="1176"/>
      <c r="N56" s="1177"/>
    </row>
    <row r="57" spans="1:29" ht="165.75" hidden="1" customHeight="1" x14ac:dyDescent="0.25">
      <c r="A57" s="373">
        <v>1</v>
      </c>
      <c r="B57" s="240" t="s">
        <v>114</v>
      </c>
      <c r="C57" s="241" t="s">
        <v>91</v>
      </c>
      <c r="D57" s="242"/>
      <c r="E57" s="242"/>
      <c r="F57" s="243"/>
      <c r="G57" s="388"/>
      <c r="H57" s="372"/>
      <c r="I57" s="372"/>
      <c r="J57" s="372"/>
      <c r="K57" s="9"/>
      <c r="L57" s="372"/>
      <c r="M57" s="372"/>
      <c r="N57" s="372"/>
    </row>
    <row r="58" spans="1:29" ht="15" hidden="1" customHeight="1" x14ac:dyDescent="0.25">
      <c r="A58" s="374"/>
      <c r="B58" s="244"/>
      <c r="C58" s="245"/>
      <c r="D58" s="407"/>
      <c r="E58" s="407"/>
      <c r="F58" s="246"/>
      <c r="G58" s="388"/>
      <c r="H58" s="372"/>
      <c r="I58" s="372"/>
      <c r="J58" s="372"/>
      <c r="K58" s="9"/>
      <c r="L58" s="372"/>
      <c r="M58" s="372"/>
      <c r="N58" s="372"/>
    </row>
    <row r="59" spans="1:29" ht="39.75" customHeight="1" x14ac:dyDescent="0.25">
      <c r="A59" s="412"/>
      <c r="B59" s="1169" t="s">
        <v>378</v>
      </c>
      <c r="C59" s="1170"/>
      <c r="D59" s="1170"/>
      <c r="E59" s="1170"/>
      <c r="F59" s="1170"/>
      <c r="G59" s="1171"/>
      <c r="H59" s="410" t="s">
        <v>10</v>
      </c>
      <c r="I59" s="169">
        <v>92.8</v>
      </c>
      <c r="J59" s="169">
        <v>90.6</v>
      </c>
      <c r="K59" s="209">
        <v>95.4</v>
      </c>
      <c r="L59" s="410">
        <v>95.1</v>
      </c>
      <c r="M59" s="209">
        <v>94</v>
      </c>
      <c r="N59" s="209">
        <v>94</v>
      </c>
    </row>
    <row r="60" spans="1:29" s="277" customFormat="1" ht="84.75" customHeight="1" x14ac:dyDescent="0.25">
      <c r="A60" s="192">
        <v>1</v>
      </c>
      <c r="B60" s="274"/>
      <c r="C60" s="192"/>
      <c r="D60" s="192"/>
      <c r="E60" s="275">
        <v>25000</v>
      </c>
      <c r="F60" s="192"/>
      <c r="G60" s="276" t="s">
        <v>530</v>
      </c>
      <c r="H60" s="159" t="s">
        <v>10</v>
      </c>
      <c r="I60" s="159">
        <v>92.8</v>
      </c>
      <c r="J60" s="159">
        <v>90.6</v>
      </c>
      <c r="K60" s="210">
        <v>95.4</v>
      </c>
      <c r="L60" s="499">
        <v>95.1</v>
      </c>
      <c r="M60" s="210">
        <v>94</v>
      </c>
      <c r="N60" s="210">
        <v>94</v>
      </c>
    </row>
    <row r="61" spans="1:29" ht="50.25" customHeight="1" x14ac:dyDescent="0.25">
      <c r="A61" s="412"/>
      <c r="B61" s="1157" t="s">
        <v>325</v>
      </c>
      <c r="C61" s="1158"/>
      <c r="D61" s="1158"/>
      <c r="E61" s="1158"/>
      <c r="F61" s="1158"/>
      <c r="G61" s="1159"/>
      <c r="H61" s="172" t="s">
        <v>10</v>
      </c>
      <c r="I61" s="169">
        <v>5.7</v>
      </c>
      <c r="J61" s="169">
        <v>10</v>
      </c>
      <c r="K61" s="169">
        <v>10</v>
      </c>
      <c r="L61" s="169">
        <v>10</v>
      </c>
      <c r="M61" s="169">
        <v>10</v>
      </c>
      <c r="N61" s="169">
        <v>10</v>
      </c>
    </row>
    <row r="62" spans="1:29" ht="78" customHeight="1" x14ac:dyDescent="0.25">
      <c r="A62" s="412">
        <v>2</v>
      </c>
      <c r="B62" s="411"/>
      <c r="C62" s="1160" t="s">
        <v>91</v>
      </c>
      <c r="D62" s="1161"/>
      <c r="E62" s="1161"/>
      <c r="F62" s="1162"/>
      <c r="G62" s="174" t="s">
        <v>845</v>
      </c>
      <c r="H62" s="412" t="s">
        <v>10</v>
      </c>
      <c r="I62" s="412">
        <v>100</v>
      </c>
      <c r="J62" s="499">
        <v>100</v>
      </c>
      <c r="K62" s="499">
        <v>100</v>
      </c>
      <c r="L62" s="499">
        <v>100</v>
      </c>
      <c r="M62" s="499">
        <v>100</v>
      </c>
      <c r="N62" s="499">
        <v>100</v>
      </c>
    </row>
    <row r="63" spans="1:29" ht="63.75" customHeight="1" x14ac:dyDescent="0.25">
      <c r="A63" s="404"/>
      <c r="B63" s="689"/>
      <c r="C63" s="1160"/>
      <c r="D63" s="1161"/>
      <c r="E63" s="1161"/>
      <c r="F63" s="1162"/>
      <c r="G63" s="174" t="s">
        <v>846</v>
      </c>
      <c r="H63" s="412" t="s">
        <v>10</v>
      </c>
      <c r="I63" s="159">
        <v>5.7</v>
      </c>
      <c r="J63" s="159">
        <v>10</v>
      </c>
      <c r="K63" s="159">
        <v>10</v>
      </c>
      <c r="L63" s="159">
        <v>10</v>
      </c>
      <c r="M63" s="159">
        <v>10</v>
      </c>
      <c r="N63" s="159">
        <v>10</v>
      </c>
    </row>
    <row r="64" spans="1:29" ht="41.25" customHeight="1" x14ac:dyDescent="0.25">
      <c r="A64" s="404"/>
      <c r="B64" s="1157" t="s">
        <v>379</v>
      </c>
      <c r="C64" s="1158"/>
      <c r="D64" s="1158"/>
      <c r="E64" s="1158"/>
      <c r="F64" s="1158"/>
      <c r="G64" s="1159"/>
      <c r="H64" s="209" t="s">
        <v>10</v>
      </c>
      <c r="I64" s="211">
        <v>17</v>
      </c>
      <c r="J64" s="211">
        <v>50</v>
      </c>
      <c r="K64" s="211">
        <v>50</v>
      </c>
      <c r="L64" s="211">
        <v>50</v>
      </c>
      <c r="M64" s="211">
        <v>50</v>
      </c>
      <c r="N64" s="211">
        <v>50</v>
      </c>
    </row>
    <row r="65" spans="1:14" ht="82.5" customHeight="1" x14ac:dyDescent="0.25">
      <c r="A65" s="404">
        <v>3</v>
      </c>
      <c r="B65" s="690"/>
      <c r="C65" s="1160" t="s">
        <v>91</v>
      </c>
      <c r="D65" s="1161"/>
      <c r="E65" s="1161"/>
      <c r="F65" s="1162"/>
      <c r="G65" s="174" t="s">
        <v>847</v>
      </c>
      <c r="H65" s="210" t="s">
        <v>10</v>
      </c>
      <c r="I65" s="210">
        <v>17</v>
      </c>
      <c r="J65" s="212">
        <v>50</v>
      </c>
      <c r="K65" s="212">
        <v>50</v>
      </c>
      <c r="L65" s="212">
        <v>50</v>
      </c>
      <c r="M65" s="212">
        <v>50</v>
      </c>
      <c r="N65" s="212">
        <v>50</v>
      </c>
    </row>
    <row r="66" spans="1:14" ht="27.75" customHeight="1" x14ac:dyDescent="0.25">
      <c r="A66" s="1175" t="s">
        <v>627</v>
      </c>
      <c r="B66" s="1176"/>
      <c r="C66" s="1176"/>
      <c r="D66" s="1176"/>
      <c r="E66" s="1176"/>
      <c r="F66" s="1176"/>
      <c r="G66" s="1176"/>
      <c r="H66" s="1176"/>
      <c r="I66" s="1176"/>
      <c r="J66" s="1176"/>
      <c r="K66" s="1176"/>
      <c r="L66" s="1176"/>
      <c r="M66" s="1176"/>
      <c r="N66" s="1177"/>
    </row>
    <row r="67" spans="1:14" ht="40.5" customHeight="1" x14ac:dyDescent="0.25">
      <c r="A67" s="131"/>
      <c r="B67" s="1144" t="s">
        <v>366</v>
      </c>
      <c r="C67" s="1145"/>
      <c r="D67" s="1145"/>
      <c r="E67" s="1145"/>
      <c r="F67" s="1145"/>
      <c r="G67" s="1146"/>
      <c r="H67" s="131" t="s">
        <v>10</v>
      </c>
      <c r="I67" s="131">
        <v>100</v>
      </c>
      <c r="J67" s="131">
        <v>100</v>
      </c>
      <c r="K67" s="131">
        <v>100</v>
      </c>
      <c r="L67" s="131">
        <v>100</v>
      </c>
      <c r="M67" s="131">
        <v>100</v>
      </c>
      <c r="N67" s="131">
        <v>100</v>
      </c>
    </row>
    <row r="68" spans="1:14" ht="36" customHeight="1" x14ac:dyDescent="0.25">
      <c r="A68" s="1147">
        <v>1</v>
      </c>
      <c r="B68" s="1163"/>
      <c r="C68" s="1147"/>
      <c r="D68" s="1147">
        <f>SUM(Перечень!F168)</f>
        <v>44789</v>
      </c>
      <c r="E68" s="1147">
        <f>SUM(Перечень!F169)</f>
        <v>1214139.3999999999</v>
      </c>
      <c r="F68" s="1147"/>
      <c r="G68" s="1242" t="s">
        <v>425</v>
      </c>
      <c r="H68" s="1147" t="s">
        <v>10</v>
      </c>
      <c r="I68" s="1147">
        <v>100</v>
      </c>
      <c r="J68" s="1147">
        <v>100</v>
      </c>
      <c r="K68" s="1219">
        <v>100</v>
      </c>
      <c r="L68" s="1147">
        <v>100</v>
      </c>
      <c r="M68" s="1147">
        <v>100</v>
      </c>
      <c r="N68" s="1147">
        <v>100</v>
      </c>
    </row>
    <row r="69" spans="1:14" ht="60" customHeight="1" x14ac:dyDescent="0.25">
      <c r="A69" s="1153"/>
      <c r="B69" s="1164"/>
      <c r="C69" s="1153"/>
      <c r="D69" s="1153"/>
      <c r="E69" s="1153"/>
      <c r="F69" s="1153"/>
      <c r="G69" s="1243"/>
      <c r="H69" s="1153"/>
      <c r="I69" s="1153"/>
      <c r="J69" s="1153"/>
      <c r="K69" s="1220"/>
      <c r="L69" s="1153"/>
      <c r="M69" s="1153"/>
      <c r="N69" s="1153"/>
    </row>
    <row r="70" spans="1:14" ht="15" hidden="1" customHeight="1" x14ac:dyDescent="0.25">
      <c r="A70" s="1153"/>
      <c r="B70" s="1164"/>
      <c r="C70" s="1153"/>
      <c r="D70" s="1153"/>
      <c r="E70" s="1153"/>
      <c r="F70" s="1153"/>
      <c r="G70" s="1243"/>
      <c r="H70" s="1153"/>
      <c r="I70" s="1153"/>
      <c r="J70" s="1153"/>
      <c r="K70" s="1220"/>
      <c r="L70" s="1153"/>
      <c r="M70" s="1153"/>
      <c r="N70" s="1153"/>
    </row>
    <row r="71" spans="1:14" ht="15" hidden="1" customHeight="1" x14ac:dyDescent="0.25">
      <c r="A71" s="1153"/>
      <c r="B71" s="1164"/>
      <c r="C71" s="1153"/>
      <c r="D71" s="1153"/>
      <c r="E71" s="1153"/>
      <c r="F71" s="1153"/>
      <c r="G71" s="1243"/>
      <c r="H71" s="1153"/>
      <c r="I71" s="1153"/>
      <c r="J71" s="1153"/>
      <c r="K71" s="1220"/>
      <c r="L71" s="1153"/>
      <c r="M71" s="1153"/>
      <c r="N71" s="1153"/>
    </row>
    <row r="72" spans="1:14" ht="15" hidden="1" customHeight="1" x14ac:dyDescent="0.25">
      <c r="A72" s="1153"/>
      <c r="B72" s="1164"/>
      <c r="C72" s="1153"/>
      <c r="D72" s="1153"/>
      <c r="E72" s="1153"/>
      <c r="F72" s="1153"/>
      <c r="G72" s="1243"/>
      <c r="H72" s="1153"/>
      <c r="I72" s="1153"/>
      <c r="J72" s="1153"/>
      <c r="K72" s="1220"/>
      <c r="L72" s="1153"/>
      <c r="M72" s="1153"/>
      <c r="N72" s="1153"/>
    </row>
    <row r="73" spans="1:14" ht="15" hidden="1" customHeight="1" x14ac:dyDescent="0.25">
      <c r="A73" s="1167"/>
      <c r="B73" s="1165"/>
      <c r="C73" s="1167"/>
      <c r="D73" s="1167"/>
      <c r="E73" s="1167"/>
      <c r="F73" s="1167"/>
      <c r="G73" s="1244"/>
      <c r="H73" s="1148"/>
      <c r="I73" s="1148"/>
      <c r="J73" s="1148"/>
      <c r="K73" s="1221"/>
      <c r="L73" s="1148"/>
      <c r="M73" s="1148"/>
      <c r="N73" s="1148"/>
    </row>
    <row r="74" spans="1:14" ht="68.25" customHeight="1" x14ac:dyDescent="0.25">
      <c r="A74" s="1167"/>
      <c r="B74" s="1165"/>
      <c r="C74" s="1167"/>
      <c r="D74" s="1167"/>
      <c r="E74" s="1167"/>
      <c r="F74" s="1167"/>
      <c r="G74" s="247" t="s">
        <v>426</v>
      </c>
      <c r="H74" s="372" t="s">
        <v>10</v>
      </c>
      <c r="I74" s="372">
        <v>100</v>
      </c>
      <c r="J74" s="372">
        <v>100</v>
      </c>
      <c r="K74" s="9">
        <v>100</v>
      </c>
      <c r="L74" s="372">
        <v>100</v>
      </c>
      <c r="M74" s="372">
        <v>100</v>
      </c>
      <c r="N74" s="372">
        <v>100</v>
      </c>
    </row>
    <row r="75" spans="1:14" ht="121.5" customHeight="1" x14ac:dyDescent="0.25">
      <c r="A75" s="1152"/>
      <c r="B75" s="1166"/>
      <c r="C75" s="1152"/>
      <c r="D75" s="1152"/>
      <c r="E75" s="1152"/>
      <c r="F75" s="1152"/>
      <c r="G75" s="247" t="s">
        <v>427</v>
      </c>
      <c r="H75" s="372" t="s">
        <v>10</v>
      </c>
      <c r="I75" s="372">
        <v>99</v>
      </c>
      <c r="J75" s="372">
        <v>95</v>
      </c>
      <c r="K75" s="688">
        <v>95</v>
      </c>
      <c r="L75" s="688">
        <v>95</v>
      </c>
      <c r="M75" s="688">
        <v>95</v>
      </c>
      <c r="N75" s="688">
        <v>95</v>
      </c>
    </row>
    <row r="76" spans="1:14" ht="48.75" customHeight="1" x14ac:dyDescent="0.25">
      <c r="A76" s="375"/>
      <c r="B76" s="1144" t="s">
        <v>403</v>
      </c>
      <c r="C76" s="1145"/>
      <c r="D76" s="1145"/>
      <c r="E76" s="1145"/>
      <c r="F76" s="1145"/>
      <c r="G76" s="1146"/>
      <c r="H76" s="387" t="s">
        <v>10</v>
      </c>
      <c r="I76" s="387">
        <v>100</v>
      </c>
      <c r="J76" s="387">
        <v>100</v>
      </c>
      <c r="K76" s="387">
        <v>100</v>
      </c>
      <c r="L76" s="387">
        <v>100</v>
      </c>
      <c r="M76" s="387">
        <v>100</v>
      </c>
      <c r="N76" s="387">
        <v>100</v>
      </c>
    </row>
    <row r="77" spans="1:14" ht="103.5" customHeight="1" x14ac:dyDescent="0.25">
      <c r="A77" s="1172">
        <v>2</v>
      </c>
      <c r="B77" s="1172"/>
      <c r="C77" s="1172">
        <f>SUM(Перечень!F203)</f>
        <v>0</v>
      </c>
      <c r="D77" s="1147"/>
      <c r="E77" s="1147">
        <f>SUM(Перечень!F184)</f>
        <v>117941.4</v>
      </c>
      <c r="F77" s="1172"/>
      <c r="G77" s="174" t="s">
        <v>542</v>
      </c>
      <c r="H77" s="412" t="s">
        <v>10</v>
      </c>
      <c r="I77" s="412">
        <v>0</v>
      </c>
      <c r="J77" s="412">
        <v>0</v>
      </c>
      <c r="K77" s="412">
        <v>0</v>
      </c>
      <c r="L77" s="412">
        <v>0</v>
      </c>
      <c r="M77" s="412">
        <v>0</v>
      </c>
      <c r="N77" s="412">
        <v>0</v>
      </c>
    </row>
    <row r="78" spans="1:14" ht="49.5" customHeight="1" x14ac:dyDescent="0.25">
      <c r="A78" s="1173"/>
      <c r="B78" s="1173"/>
      <c r="C78" s="1173"/>
      <c r="D78" s="1167"/>
      <c r="E78" s="1167"/>
      <c r="F78" s="1173"/>
      <c r="G78" s="409" t="s">
        <v>428</v>
      </c>
      <c r="H78" s="372" t="s">
        <v>84</v>
      </c>
      <c r="I78" s="372">
        <v>350</v>
      </c>
      <c r="J78" s="372">
        <v>350</v>
      </c>
      <c r="K78" s="9">
        <v>350</v>
      </c>
      <c r="L78" s="372">
        <v>350</v>
      </c>
      <c r="M78" s="372">
        <v>350</v>
      </c>
      <c r="N78" s="372">
        <v>350</v>
      </c>
    </row>
    <row r="79" spans="1:14" ht="100.5" customHeight="1" x14ac:dyDescent="0.25">
      <c r="A79" s="1173"/>
      <c r="B79" s="1173"/>
      <c r="C79" s="1173"/>
      <c r="D79" s="1167"/>
      <c r="E79" s="1167"/>
      <c r="F79" s="1173"/>
      <c r="G79" s="174" t="s">
        <v>429</v>
      </c>
      <c r="H79" s="412" t="s">
        <v>10</v>
      </c>
      <c r="I79" s="412">
        <v>100</v>
      </c>
      <c r="J79" s="412">
        <v>100</v>
      </c>
      <c r="K79" s="412">
        <v>100</v>
      </c>
      <c r="L79" s="412">
        <v>100</v>
      </c>
      <c r="M79" s="412">
        <v>100</v>
      </c>
      <c r="N79" s="412">
        <v>100</v>
      </c>
    </row>
    <row r="80" spans="1:14" ht="93" customHeight="1" x14ac:dyDescent="0.25">
      <c r="A80" s="1173"/>
      <c r="B80" s="1173"/>
      <c r="C80" s="1173"/>
      <c r="D80" s="1167"/>
      <c r="E80" s="1167"/>
      <c r="F80" s="1173"/>
      <c r="G80" s="174" t="s">
        <v>430</v>
      </c>
      <c r="H80" s="412" t="s">
        <v>10</v>
      </c>
      <c r="I80" s="412">
        <v>100</v>
      </c>
      <c r="J80" s="412">
        <v>100</v>
      </c>
      <c r="K80" s="42">
        <v>100</v>
      </c>
      <c r="L80" s="412">
        <v>100</v>
      </c>
      <c r="M80" s="412">
        <v>100</v>
      </c>
      <c r="N80" s="412">
        <v>100</v>
      </c>
    </row>
    <row r="81" spans="1:14" ht="66.75" customHeight="1" x14ac:dyDescent="0.25">
      <c r="A81" s="1173"/>
      <c r="B81" s="1173"/>
      <c r="C81" s="1173"/>
      <c r="D81" s="1167"/>
      <c r="E81" s="1167"/>
      <c r="F81" s="1173"/>
      <c r="G81" s="409" t="s">
        <v>431</v>
      </c>
      <c r="H81" s="372" t="s">
        <v>10</v>
      </c>
      <c r="I81" s="372">
        <v>100</v>
      </c>
      <c r="J81" s="372">
        <v>100</v>
      </c>
      <c r="K81" s="9">
        <v>100</v>
      </c>
      <c r="L81" s="372">
        <v>100</v>
      </c>
      <c r="M81" s="372">
        <v>100</v>
      </c>
      <c r="N81" s="372">
        <v>100</v>
      </c>
    </row>
    <row r="82" spans="1:14" ht="121.5" customHeight="1" x14ac:dyDescent="0.25">
      <c r="A82" s="1173"/>
      <c r="B82" s="1173"/>
      <c r="C82" s="1173"/>
      <c r="D82" s="1167"/>
      <c r="E82" s="1167"/>
      <c r="F82" s="1173"/>
      <c r="G82" s="174" t="s">
        <v>538</v>
      </c>
      <c r="H82" s="362" t="s">
        <v>10</v>
      </c>
      <c r="I82" s="412">
        <v>0</v>
      </c>
      <c r="J82" s="412">
        <v>0</v>
      </c>
      <c r="K82" s="412">
        <v>0</v>
      </c>
      <c r="L82" s="412">
        <v>0</v>
      </c>
      <c r="M82" s="412">
        <v>0</v>
      </c>
      <c r="N82" s="412">
        <v>0</v>
      </c>
    </row>
    <row r="83" spans="1:14" ht="66.75" customHeight="1" x14ac:dyDescent="0.25">
      <c r="A83" s="1173"/>
      <c r="B83" s="1173"/>
      <c r="C83" s="1173"/>
      <c r="D83" s="1167"/>
      <c r="E83" s="1167"/>
      <c r="F83" s="1173"/>
      <c r="G83" s="174" t="s">
        <v>537</v>
      </c>
      <c r="H83" s="362" t="s">
        <v>10</v>
      </c>
      <c r="I83" s="412">
        <v>0</v>
      </c>
      <c r="J83" s="412">
        <v>0</v>
      </c>
      <c r="K83" s="412">
        <v>0</v>
      </c>
      <c r="L83" s="412">
        <v>0</v>
      </c>
      <c r="M83" s="412">
        <v>0</v>
      </c>
      <c r="N83" s="412">
        <v>0</v>
      </c>
    </row>
    <row r="84" spans="1:14" ht="105.75" customHeight="1" x14ac:dyDescent="0.25">
      <c r="A84" s="1174"/>
      <c r="B84" s="1174"/>
      <c r="C84" s="1174"/>
      <c r="D84" s="1152"/>
      <c r="E84" s="1152"/>
      <c r="F84" s="1174"/>
      <c r="G84" s="174" t="s">
        <v>539</v>
      </c>
      <c r="H84" s="362" t="s">
        <v>540</v>
      </c>
      <c r="I84" s="412">
        <v>20</v>
      </c>
      <c r="J84" s="412">
        <v>15</v>
      </c>
      <c r="K84" s="412">
        <v>5</v>
      </c>
      <c r="L84" s="412">
        <v>5</v>
      </c>
      <c r="M84" s="412">
        <v>5</v>
      </c>
      <c r="N84" s="412">
        <v>5</v>
      </c>
    </row>
    <row r="85" spans="1:14" ht="36.75" customHeight="1" x14ac:dyDescent="0.25">
      <c r="A85" s="1144" t="s">
        <v>598</v>
      </c>
      <c r="B85" s="1145"/>
      <c r="C85" s="1145"/>
      <c r="D85" s="1145"/>
      <c r="E85" s="1145"/>
      <c r="F85" s="1145"/>
      <c r="G85" s="1145"/>
      <c r="H85" s="1145"/>
      <c r="I85" s="1145"/>
      <c r="J85" s="1145"/>
      <c r="K85" s="1145"/>
      <c r="L85" s="1145"/>
      <c r="M85" s="1145"/>
      <c r="N85" s="1146"/>
    </row>
    <row r="86" spans="1:14" ht="45.75" customHeight="1" x14ac:dyDescent="0.25">
      <c r="A86" s="387"/>
      <c r="B86" s="1144" t="s">
        <v>367</v>
      </c>
      <c r="C86" s="1145"/>
      <c r="D86" s="1145"/>
      <c r="E86" s="1145"/>
      <c r="F86" s="1145"/>
      <c r="G86" s="1146"/>
      <c r="H86" s="387" t="s">
        <v>10</v>
      </c>
      <c r="I86" s="387">
        <v>100</v>
      </c>
      <c r="J86" s="387">
        <v>100</v>
      </c>
      <c r="K86" s="387">
        <v>100</v>
      </c>
      <c r="L86" s="387">
        <v>100</v>
      </c>
      <c r="M86" s="387">
        <v>100</v>
      </c>
      <c r="N86" s="387">
        <v>100</v>
      </c>
    </row>
    <row r="87" spans="1:14" ht="72" customHeight="1" x14ac:dyDescent="0.25">
      <c r="A87" s="1172">
        <v>1</v>
      </c>
      <c r="B87" s="1163"/>
      <c r="C87" s="1172"/>
      <c r="D87" s="1172"/>
      <c r="E87" s="1151">
        <f>SUM(Перечень!F208)</f>
        <v>20180</v>
      </c>
      <c r="F87" s="1172"/>
      <c r="G87" s="248" t="s">
        <v>432</v>
      </c>
      <c r="H87" s="372" t="s">
        <v>10</v>
      </c>
      <c r="I87" s="372">
        <v>100</v>
      </c>
      <c r="J87" s="372">
        <v>100</v>
      </c>
      <c r="K87" s="9">
        <v>100</v>
      </c>
      <c r="L87" s="372">
        <v>100</v>
      </c>
      <c r="M87" s="372">
        <v>100</v>
      </c>
      <c r="N87" s="372">
        <v>100</v>
      </c>
    </row>
    <row r="88" spans="1:14" ht="56.25" customHeight="1" x14ac:dyDescent="0.25">
      <c r="A88" s="1173"/>
      <c r="B88" s="1165"/>
      <c r="C88" s="1173"/>
      <c r="D88" s="1173"/>
      <c r="E88" s="1167"/>
      <c r="F88" s="1173"/>
      <c r="G88" s="1231" t="s">
        <v>433</v>
      </c>
      <c r="H88" s="1147" t="s">
        <v>10</v>
      </c>
      <c r="I88" s="1147">
        <v>85</v>
      </c>
      <c r="J88" s="1147">
        <v>85</v>
      </c>
      <c r="K88" s="1219">
        <v>85</v>
      </c>
      <c r="L88" s="1147">
        <v>85</v>
      </c>
      <c r="M88" s="1147">
        <v>85</v>
      </c>
      <c r="N88" s="1147">
        <v>85</v>
      </c>
    </row>
    <row r="89" spans="1:14" ht="0.75" customHeight="1" x14ac:dyDescent="0.25">
      <c r="A89" s="1173"/>
      <c r="B89" s="1165"/>
      <c r="C89" s="1173"/>
      <c r="D89" s="1173"/>
      <c r="E89" s="1167"/>
      <c r="F89" s="1173"/>
      <c r="G89" s="1232"/>
      <c r="H89" s="1148"/>
      <c r="I89" s="1148"/>
      <c r="J89" s="1148"/>
      <c r="K89" s="1221"/>
      <c r="L89" s="1148"/>
      <c r="M89" s="1148"/>
      <c r="N89" s="1148"/>
    </row>
    <row r="90" spans="1:14" ht="53.25" customHeight="1" x14ac:dyDescent="0.25">
      <c r="A90" s="1173"/>
      <c r="B90" s="1165"/>
      <c r="C90" s="1173"/>
      <c r="D90" s="1173"/>
      <c r="E90" s="1167"/>
      <c r="F90" s="1173"/>
      <c r="G90" s="248" t="s">
        <v>434</v>
      </c>
      <c r="H90" s="371" t="s">
        <v>10</v>
      </c>
      <c r="I90" s="371">
        <v>100</v>
      </c>
      <c r="J90" s="371">
        <v>100</v>
      </c>
      <c r="K90" s="14">
        <v>100</v>
      </c>
      <c r="L90" s="371">
        <v>100</v>
      </c>
      <c r="M90" s="371">
        <v>100</v>
      </c>
      <c r="N90" s="371">
        <v>100</v>
      </c>
    </row>
    <row r="91" spans="1:14" ht="64.5" customHeight="1" x14ac:dyDescent="0.25">
      <c r="A91" s="1174"/>
      <c r="B91" s="1166"/>
      <c r="C91" s="1174"/>
      <c r="D91" s="1174"/>
      <c r="E91" s="1152"/>
      <c r="F91" s="1174"/>
      <c r="G91" s="248" t="s">
        <v>435</v>
      </c>
      <c r="H91" s="371" t="s">
        <v>10</v>
      </c>
      <c r="I91" s="371">
        <v>100</v>
      </c>
      <c r="J91" s="371">
        <v>100</v>
      </c>
      <c r="K91" s="14">
        <v>100</v>
      </c>
      <c r="L91" s="371">
        <v>100</v>
      </c>
      <c r="M91" s="371">
        <v>100</v>
      </c>
      <c r="N91" s="371">
        <v>100</v>
      </c>
    </row>
    <row r="92" spans="1:14" s="10" customFormat="1" ht="12.75" x14ac:dyDescent="0.25">
      <c r="A92" s="1215" t="s">
        <v>628</v>
      </c>
      <c r="B92" s="1216"/>
      <c r="C92" s="1216"/>
      <c r="D92" s="1216"/>
      <c r="E92" s="1216"/>
      <c r="F92" s="1216"/>
      <c r="G92" s="1216"/>
      <c r="H92" s="1216"/>
      <c r="I92" s="1216"/>
      <c r="J92" s="1216"/>
      <c r="K92" s="1216"/>
      <c r="L92" s="1216"/>
      <c r="M92" s="1216"/>
      <c r="N92" s="1217"/>
    </row>
    <row r="93" spans="1:14" s="10" customFormat="1" ht="45" customHeight="1" x14ac:dyDescent="0.25">
      <c r="A93" s="691"/>
      <c r="B93" s="1228" t="s">
        <v>919</v>
      </c>
      <c r="C93" s="1229"/>
      <c r="D93" s="1229"/>
      <c r="E93" s="1229"/>
      <c r="F93" s="1229"/>
      <c r="G93" s="1230"/>
      <c r="H93" s="691" t="s">
        <v>736</v>
      </c>
      <c r="I93" s="691">
        <v>36260</v>
      </c>
      <c r="J93" s="209">
        <v>36460</v>
      </c>
      <c r="K93" s="691">
        <v>36660</v>
      </c>
      <c r="L93" s="691">
        <v>36860</v>
      </c>
      <c r="M93" s="691">
        <v>37060</v>
      </c>
      <c r="N93" s="691">
        <v>37260</v>
      </c>
    </row>
    <row r="94" spans="1:14" ht="90.75" customHeight="1" x14ac:dyDescent="0.25">
      <c r="A94" s="1225">
        <v>1</v>
      </c>
      <c r="B94" s="1222"/>
      <c r="C94" s="1225">
        <v>0</v>
      </c>
      <c r="D94" s="1239">
        <f>SUM(Перечень!F220)</f>
        <v>14154</v>
      </c>
      <c r="E94" s="1225">
        <v>0</v>
      </c>
      <c r="F94" s="1225">
        <v>0</v>
      </c>
      <c r="G94" s="692" t="s">
        <v>905</v>
      </c>
      <c r="H94" s="693" t="s">
        <v>10</v>
      </c>
      <c r="I94" s="694">
        <v>95</v>
      </c>
      <c r="J94" s="210">
        <v>95</v>
      </c>
      <c r="K94" s="694">
        <v>95</v>
      </c>
      <c r="L94" s="210">
        <v>95</v>
      </c>
      <c r="M94" s="210">
        <v>95</v>
      </c>
      <c r="N94" s="210">
        <v>95</v>
      </c>
    </row>
    <row r="95" spans="1:14" ht="76.5" x14ac:dyDescent="0.25">
      <c r="A95" s="1226"/>
      <c r="B95" s="1223"/>
      <c r="C95" s="1226"/>
      <c r="D95" s="1240"/>
      <c r="E95" s="1226"/>
      <c r="F95" s="1226"/>
      <c r="G95" s="695" t="s">
        <v>906</v>
      </c>
      <c r="H95" s="210" t="s">
        <v>10</v>
      </c>
      <c r="I95" s="210">
        <v>100</v>
      </c>
      <c r="J95" s="210">
        <v>100</v>
      </c>
      <c r="K95" s="694">
        <v>100</v>
      </c>
      <c r="L95" s="210">
        <v>100</v>
      </c>
      <c r="M95" s="210">
        <v>100</v>
      </c>
      <c r="N95" s="696">
        <v>100</v>
      </c>
    </row>
    <row r="96" spans="1:14" ht="66.75" customHeight="1" x14ac:dyDescent="0.25">
      <c r="A96" s="1226"/>
      <c r="B96" s="1223"/>
      <c r="C96" s="1226"/>
      <c r="D96" s="1240"/>
      <c r="E96" s="1226"/>
      <c r="F96" s="1226"/>
      <c r="G96" s="695" t="s">
        <v>907</v>
      </c>
      <c r="H96" s="210" t="s">
        <v>10</v>
      </c>
      <c r="I96" s="210">
        <v>100</v>
      </c>
      <c r="J96" s="210">
        <v>100</v>
      </c>
      <c r="K96" s="694">
        <v>100</v>
      </c>
      <c r="L96" s="696">
        <v>100</v>
      </c>
      <c r="M96" s="210">
        <v>100</v>
      </c>
      <c r="N96" s="696">
        <v>100</v>
      </c>
    </row>
    <row r="97" spans="1:14" ht="80.25" customHeight="1" x14ac:dyDescent="0.25">
      <c r="A97" s="1226"/>
      <c r="B97" s="1223"/>
      <c r="C97" s="1226"/>
      <c r="D97" s="1240"/>
      <c r="E97" s="1226"/>
      <c r="F97" s="1226"/>
      <c r="G97" s="695" t="s">
        <v>908</v>
      </c>
      <c r="H97" s="210" t="s">
        <v>10</v>
      </c>
      <c r="I97" s="210">
        <v>88.12</v>
      </c>
      <c r="J97" s="210">
        <v>88.5</v>
      </c>
      <c r="K97" s="694">
        <v>89</v>
      </c>
      <c r="L97" s="694">
        <v>89.5</v>
      </c>
      <c r="M97" s="694">
        <v>90</v>
      </c>
      <c r="N97" s="697">
        <v>91</v>
      </c>
    </row>
    <row r="98" spans="1:14" ht="81" customHeight="1" x14ac:dyDescent="0.25">
      <c r="A98" s="1227"/>
      <c r="B98" s="1224"/>
      <c r="C98" s="1227"/>
      <c r="D98" s="1241"/>
      <c r="E98" s="1227"/>
      <c r="F98" s="1227"/>
      <c r="G98" s="695" t="s">
        <v>909</v>
      </c>
      <c r="H98" s="210" t="s">
        <v>10</v>
      </c>
      <c r="I98" s="210">
        <v>1.8</v>
      </c>
      <c r="J98" s="210">
        <v>2</v>
      </c>
      <c r="K98" s="694">
        <v>2.2000000000000002</v>
      </c>
      <c r="L98" s="696">
        <v>2.4</v>
      </c>
      <c r="M98" s="210">
        <v>2.6</v>
      </c>
      <c r="N98" s="696">
        <v>2.7</v>
      </c>
    </row>
    <row r="99" spans="1:14" ht="33.75" customHeight="1" x14ac:dyDescent="0.25">
      <c r="A99" s="1175" t="s">
        <v>629</v>
      </c>
      <c r="B99" s="1176"/>
      <c r="C99" s="1176"/>
      <c r="D99" s="1176"/>
      <c r="E99" s="1176"/>
      <c r="F99" s="1176"/>
      <c r="G99" s="1176"/>
      <c r="H99" s="1176"/>
      <c r="I99" s="1176"/>
      <c r="J99" s="1176"/>
      <c r="K99" s="1176"/>
      <c r="L99" s="1176"/>
      <c r="M99" s="1176"/>
      <c r="N99" s="1177"/>
    </row>
    <row r="100" spans="1:14" ht="48" customHeight="1" x14ac:dyDescent="0.25">
      <c r="A100" s="131"/>
      <c r="B100" s="1144" t="s">
        <v>368</v>
      </c>
      <c r="C100" s="1145"/>
      <c r="D100" s="1145"/>
      <c r="E100" s="1145"/>
      <c r="F100" s="1145"/>
      <c r="G100" s="1146"/>
      <c r="H100" s="131" t="s">
        <v>10</v>
      </c>
      <c r="I100" s="131">
        <v>100</v>
      </c>
      <c r="J100" s="131">
        <v>100</v>
      </c>
      <c r="K100" s="131">
        <v>100</v>
      </c>
      <c r="L100" s="131">
        <v>100</v>
      </c>
      <c r="M100" s="131">
        <v>100</v>
      </c>
      <c r="N100" s="131">
        <v>100</v>
      </c>
    </row>
    <row r="101" spans="1:14" ht="76.5" x14ac:dyDescent="0.25">
      <c r="A101" s="1163">
        <v>1</v>
      </c>
      <c r="B101" s="1147"/>
      <c r="C101" s="1147"/>
      <c r="D101" s="1147"/>
      <c r="E101" s="1151">
        <f>SUM(Перечень!F230)</f>
        <v>38510</v>
      </c>
      <c r="F101" s="1147"/>
      <c r="G101" s="409" t="s">
        <v>436</v>
      </c>
      <c r="H101" s="372" t="s">
        <v>10</v>
      </c>
      <c r="I101" s="372">
        <v>100</v>
      </c>
      <c r="J101" s="372">
        <v>100</v>
      </c>
      <c r="K101" s="9">
        <v>100</v>
      </c>
      <c r="L101" s="372">
        <v>100</v>
      </c>
      <c r="M101" s="372">
        <v>100</v>
      </c>
      <c r="N101" s="372">
        <v>100</v>
      </c>
    </row>
    <row r="102" spans="1:14" ht="138.75" customHeight="1" x14ac:dyDescent="0.25">
      <c r="A102" s="1173"/>
      <c r="B102" s="1167"/>
      <c r="C102" s="1167"/>
      <c r="D102" s="1167"/>
      <c r="E102" s="1167"/>
      <c r="F102" s="1167"/>
      <c r="G102" s="170" t="s">
        <v>437</v>
      </c>
      <c r="H102" s="412" t="s">
        <v>10</v>
      </c>
      <c r="I102" s="412">
        <v>98</v>
      </c>
      <c r="J102" s="412">
        <v>98</v>
      </c>
      <c r="K102" s="412">
        <v>98</v>
      </c>
      <c r="L102" s="412">
        <v>98</v>
      </c>
      <c r="M102" s="412">
        <v>98</v>
      </c>
      <c r="N102" s="412">
        <v>98</v>
      </c>
    </row>
    <row r="103" spans="1:14" ht="99.75" customHeight="1" x14ac:dyDescent="0.25">
      <c r="A103" s="1173"/>
      <c r="B103" s="1167"/>
      <c r="C103" s="1167"/>
      <c r="D103" s="1167"/>
      <c r="E103" s="1167"/>
      <c r="F103" s="1167"/>
      <c r="G103" s="409" t="s">
        <v>438</v>
      </c>
      <c r="H103" s="372" t="s">
        <v>10</v>
      </c>
      <c r="I103" s="372">
        <v>100</v>
      </c>
      <c r="J103" s="372">
        <v>100</v>
      </c>
      <c r="K103" s="9">
        <v>100</v>
      </c>
      <c r="L103" s="372">
        <v>100</v>
      </c>
      <c r="M103" s="372">
        <v>100</v>
      </c>
      <c r="N103" s="372">
        <v>100</v>
      </c>
    </row>
    <row r="104" spans="1:14" ht="64.5" customHeight="1" x14ac:dyDescent="0.25">
      <c r="A104" s="1174"/>
      <c r="B104" s="1152"/>
      <c r="C104" s="1152"/>
      <c r="D104" s="1152"/>
      <c r="E104" s="1152"/>
      <c r="F104" s="1152"/>
      <c r="G104" s="409" t="s">
        <v>439</v>
      </c>
      <c r="H104" s="372" t="s">
        <v>10</v>
      </c>
      <c r="I104" s="372">
        <v>100</v>
      </c>
      <c r="J104" s="372">
        <v>100</v>
      </c>
      <c r="K104" s="9">
        <v>100</v>
      </c>
      <c r="L104" s="372">
        <v>100</v>
      </c>
      <c r="M104" s="372">
        <v>100</v>
      </c>
      <c r="N104" s="372">
        <v>100</v>
      </c>
    </row>
    <row r="105" spans="1:14" ht="21.75" customHeight="1" x14ac:dyDescent="0.25">
      <c r="A105" s="1175" t="s">
        <v>884</v>
      </c>
      <c r="B105" s="1176"/>
      <c r="C105" s="1176"/>
      <c r="D105" s="1176"/>
      <c r="E105" s="1176"/>
      <c r="F105" s="1176"/>
      <c r="G105" s="1176"/>
      <c r="H105" s="1176"/>
      <c r="I105" s="1176"/>
      <c r="J105" s="1176"/>
      <c r="K105" s="1176"/>
      <c r="L105" s="1176"/>
      <c r="M105" s="1176"/>
      <c r="N105" s="1177"/>
    </row>
    <row r="106" spans="1:14" ht="36" customHeight="1" x14ac:dyDescent="0.25">
      <c r="A106" s="131"/>
      <c r="B106" s="1144" t="s">
        <v>369</v>
      </c>
      <c r="C106" s="1145"/>
      <c r="D106" s="1145"/>
      <c r="E106" s="1145"/>
      <c r="F106" s="1145"/>
      <c r="G106" s="1146"/>
      <c r="H106" s="131" t="s">
        <v>10</v>
      </c>
      <c r="I106" s="131">
        <v>100</v>
      </c>
      <c r="J106" s="131">
        <v>100</v>
      </c>
      <c r="K106" s="131">
        <v>100</v>
      </c>
      <c r="L106" s="131">
        <v>100</v>
      </c>
      <c r="M106" s="131">
        <v>100</v>
      </c>
      <c r="N106" s="131">
        <v>100</v>
      </c>
    </row>
    <row r="107" spans="1:14" ht="84" customHeight="1" x14ac:dyDescent="0.25">
      <c r="A107" s="1172">
        <v>1</v>
      </c>
      <c r="B107" s="1163"/>
      <c r="C107" s="1163"/>
      <c r="D107" s="1163"/>
      <c r="E107" s="1151">
        <f>SUM(Перечень!F241)</f>
        <v>162986.59999999998</v>
      </c>
      <c r="F107" s="1163"/>
      <c r="G107" s="409" t="s">
        <v>440</v>
      </c>
      <c r="H107" s="372" t="s">
        <v>10</v>
      </c>
      <c r="I107" s="372">
        <v>100</v>
      </c>
      <c r="J107" s="372">
        <v>100</v>
      </c>
      <c r="K107" s="9">
        <v>100</v>
      </c>
      <c r="L107" s="372">
        <v>100</v>
      </c>
      <c r="M107" s="372">
        <v>100</v>
      </c>
      <c r="N107" s="372">
        <v>100</v>
      </c>
    </row>
    <row r="108" spans="1:14" ht="52.5" customHeight="1" x14ac:dyDescent="0.25">
      <c r="A108" s="1173"/>
      <c r="B108" s="1173"/>
      <c r="C108" s="1173"/>
      <c r="D108" s="1173"/>
      <c r="E108" s="1167"/>
      <c r="F108" s="1173"/>
      <c r="G108" s="409" t="s">
        <v>441</v>
      </c>
      <c r="H108" s="372" t="s">
        <v>10</v>
      </c>
      <c r="I108" s="372">
        <v>1</v>
      </c>
      <c r="J108" s="372">
        <v>1</v>
      </c>
      <c r="K108" s="9">
        <v>1</v>
      </c>
      <c r="L108" s="372">
        <v>1</v>
      </c>
      <c r="M108" s="372">
        <v>1</v>
      </c>
      <c r="N108" s="372">
        <v>1</v>
      </c>
    </row>
    <row r="109" spans="1:14" ht="84" customHeight="1" x14ac:dyDescent="0.25">
      <c r="A109" s="1173"/>
      <c r="B109" s="1173"/>
      <c r="C109" s="1173"/>
      <c r="D109" s="1173"/>
      <c r="E109" s="1167"/>
      <c r="F109" s="1173"/>
      <c r="G109" s="409" t="s">
        <v>442</v>
      </c>
      <c r="H109" s="372" t="s">
        <v>10</v>
      </c>
      <c r="I109" s="372">
        <v>100</v>
      </c>
      <c r="J109" s="372">
        <v>100</v>
      </c>
      <c r="K109" s="9">
        <v>100</v>
      </c>
      <c r="L109" s="372">
        <v>100</v>
      </c>
      <c r="M109" s="372">
        <v>100</v>
      </c>
      <c r="N109" s="372">
        <v>100</v>
      </c>
    </row>
    <row r="110" spans="1:14" ht="53.25" customHeight="1" x14ac:dyDescent="0.25">
      <c r="A110" s="1173"/>
      <c r="B110" s="1173"/>
      <c r="C110" s="1173"/>
      <c r="D110" s="1173"/>
      <c r="E110" s="1167"/>
      <c r="F110" s="1173"/>
      <c r="G110" s="409" t="s">
        <v>443</v>
      </c>
      <c r="H110" s="372" t="s">
        <v>10</v>
      </c>
      <c r="I110" s="372">
        <v>100</v>
      </c>
      <c r="J110" s="372">
        <v>100</v>
      </c>
      <c r="K110" s="9">
        <v>100</v>
      </c>
      <c r="L110" s="372">
        <v>100</v>
      </c>
      <c r="M110" s="372">
        <v>100</v>
      </c>
      <c r="N110" s="372">
        <v>100</v>
      </c>
    </row>
    <row r="111" spans="1:14" ht="74.25" customHeight="1" x14ac:dyDescent="0.25">
      <c r="A111" s="1174"/>
      <c r="B111" s="1174"/>
      <c r="C111" s="1174"/>
      <c r="D111" s="1174"/>
      <c r="E111" s="1152"/>
      <c r="F111" s="1174"/>
      <c r="G111" s="409" t="s">
        <v>444</v>
      </c>
      <c r="H111" s="372" t="s">
        <v>10</v>
      </c>
      <c r="I111" s="372">
        <v>100</v>
      </c>
      <c r="J111" s="372">
        <v>100</v>
      </c>
      <c r="K111" s="9">
        <v>100</v>
      </c>
      <c r="L111" s="372">
        <v>100</v>
      </c>
      <c r="M111" s="372">
        <v>100</v>
      </c>
      <c r="N111" s="372">
        <v>100</v>
      </c>
    </row>
    <row r="112" spans="1:14" ht="45.75" customHeight="1" x14ac:dyDescent="0.25">
      <c r="A112" s="1144" t="s">
        <v>569</v>
      </c>
      <c r="B112" s="1145"/>
      <c r="C112" s="1145"/>
      <c r="D112" s="1145"/>
      <c r="E112" s="1145"/>
      <c r="F112" s="1145"/>
      <c r="G112" s="1145"/>
      <c r="H112" s="1145"/>
      <c r="I112" s="1145"/>
      <c r="J112" s="1145"/>
      <c r="K112" s="1145"/>
      <c r="L112" s="1145"/>
      <c r="M112" s="1145"/>
      <c r="N112" s="1146"/>
    </row>
    <row r="113" spans="1:14" ht="40.5" customHeight="1" x14ac:dyDescent="0.25">
      <c r="A113" s="387"/>
      <c r="B113" s="1144" t="s">
        <v>867</v>
      </c>
      <c r="C113" s="1145"/>
      <c r="D113" s="1145"/>
      <c r="E113" s="1145"/>
      <c r="F113" s="1145"/>
      <c r="G113" s="1146"/>
      <c r="H113" s="387" t="s">
        <v>83</v>
      </c>
      <c r="I113" s="387">
        <v>235</v>
      </c>
      <c r="J113" s="387">
        <v>235</v>
      </c>
      <c r="K113" s="387">
        <v>235</v>
      </c>
      <c r="L113" s="387">
        <v>235</v>
      </c>
      <c r="M113" s="387">
        <v>235</v>
      </c>
      <c r="N113" s="387">
        <v>235</v>
      </c>
    </row>
    <row r="114" spans="1:14" ht="15" customHeight="1" x14ac:dyDescent="0.25">
      <c r="A114" s="1147">
        <v>1</v>
      </c>
      <c r="B114" s="1149"/>
      <c r="C114" s="1147"/>
      <c r="D114" s="1147"/>
      <c r="E114" s="1237">
        <f>SUM(Перечень!F251)</f>
        <v>2560</v>
      </c>
      <c r="F114" s="1147"/>
      <c r="G114" s="1251" t="s">
        <v>523</v>
      </c>
      <c r="H114" s="372" t="s">
        <v>83</v>
      </c>
      <c r="I114" s="519">
        <v>3</v>
      </c>
      <c r="J114" s="519">
        <v>4</v>
      </c>
      <c r="K114" s="192">
        <v>5</v>
      </c>
      <c r="L114" s="528">
        <v>5</v>
      </c>
      <c r="M114" s="528">
        <v>5</v>
      </c>
      <c r="N114" s="528">
        <v>5</v>
      </c>
    </row>
    <row r="115" spans="1:14" ht="26.25" customHeight="1" x14ac:dyDescent="0.25">
      <c r="A115" s="1153"/>
      <c r="B115" s="1249"/>
      <c r="C115" s="1153"/>
      <c r="D115" s="1153"/>
      <c r="E115" s="1238"/>
      <c r="F115" s="1153"/>
      <c r="G115" s="1247"/>
      <c r="H115" s="372" t="s">
        <v>22</v>
      </c>
      <c r="I115" s="519">
        <v>1115.8</v>
      </c>
      <c r="J115" s="519">
        <v>918.1</v>
      </c>
      <c r="K115" s="192">
        <v>1020</v>
      </c>
      <c r="L115" s="528">
        <v>1020</v>
      </c>
      <c r="M115" s="528">
        <v>1020</v>
      </c>
      <c r="N115" s="528">
        <v>1020</v>
      </c>
    </row>
    <row r="116" spans="1:14" ht="28.5" customHeight="1" x14ac:dyDescent="0.25">
      <c r="A116" s="1153"/>
      <c r="B116" s="1249"/>
      <c r="C116" s="1153"/>
      <c r="D116" s="1153"/>
      <c r="E116" s="1238"/>
      <c r="F116" s="1153"/>
      <c r="G116" s="249" t="s">
        <v>868</v>
      </c>
      <c r="H116" s="372" t="s">
        <v>166</v>
      </c>
      <c r="I116" s="519">
        <v>113760</v>
      </c>
      <c r="J116" s="173">
        <v>85420</v>
      </c>
      <c r="K116" s="42">
        <v>18580</v>
      </c>
      <c r="L116" s="173">
        <v>17090</v>
      </c>
      <c r="M116" s="173">
        <v>17090</v>
      </c>
      <c r="N116" s="173">
        <v>17090</v>
      </c>
    </row>
    <row r="117" spans="1:14" ht="44.25" customHeight="1" x14ac:dyDescent="0.25">
      <c r="A117" s="1153"/>
      <c r="B117" s="1249"/>
      <c r="C117" s="1153"/>
      <c r="D117" s="1153"/>
      <c r="E117" s="1238"/>
      <c r="F117" s="1153"/>
      <c r="G117" s="115" t="s">
        <v>522</v>
      </c>
      <c r="H117" s="372" t="s">
        <v>83</v>
      </c>
      <c r="I117" s="372">
        <v>100</v>
      </c>
      <c r="J117" s="372">
        <v>100</v>
      </c>
      <c r="K117" s="42">
        <v>90</v>
      </c>
      <c r="L117" s="372">
        <v>90</v>
      </c>
      <c r="M117" s="372">
        <v>90</v>
      </c>
      <c r="N117" s="372">
        <v>90</v>
      </c>
    </row>
    <row r="118" spans="1:14" ht="51" customHeight="1" x14ac:dyDescent="0.25">
      <c r="A118" s="1148"/>
      <c r="B118" s="1252"/>
      <c r="C118" s="1148"/>
      <c r="D118" s="1148"/>
      <c r="E118" s="1245"/>
      <c r="F118" s="1148"/>
      <c r="G118" s="171" t="s">
        <v>778</v>
      </c>
      <c r="H118" s="372" t="s">
        <v>166</v>
      </c>
      <c r="I118" s="372">
        <v>133443.20000000001</v>
      </c>
      <c r="J118" s="372">
        <v>80000</v>
      </c>
      <c r="K118" s="42">
        <v>50000</v>
      </c>
      <c r="L118" s="372">
        <v>50000</v>
      </c>
      <c r="M118" s="372">
        <v>50000</v>
      </c>
      <c r="N118" s="372">
        <v>50000</v>
      </c>
    </row>
    <row r="119" spans="1:14" ht="51" customHeight="1" x14ac:dyDescent="0.25">
      <c r="A119" s="374"/>
      <c r="B119" s="1144" t="s">
        <v>406</v>
      </c>
      <c r="C119" s="1145"/>
      <c r="D119" s="1145"/>
      <c r="E119" s="1145"/>
      <c r="F119" s="1145"/>
      <c r="G119" s="1146"/>
      <c r="H119" s="387" t="s">
        <v>10</v>
      </c>
      <c r="I119" s="387">
        <v>100</v>
      </c>
      <c r="J119" s="387">
        <v>100</v>
      </c>
      <c r="K119" s="193">
        <v>100</v>
      </c>
      <c r="L119" s="387">
        <v>100</v>
      </c>
      <c r="M119" s="387">
        <v>100</v>
      </c>
      <c r="N119" s="387">
        <v>100</v>
      </c>
    </row>
    <row r="120" spans="1:14" ht="81.75" customHeight="1" x14ac:dyDescent="0.25">
      <c r="A120" s="373">
        <v>2</v>
      </c>
      <c r="B120" s="388"/>
      <c r="C120" s="373"/>
      <c r="D120" s="373"/>
      <c r="E120" s="380">
        <f>SUM(Перечень!F256)</f>
        <v>115800</v>
      </c>
      <c r="F120" s="373"/>
      <c r="G120" s="409" t="s">
        <v>445</v>
      </c>
      <c r="H120" s="372" t="s">
        <v>10</v>
      </c>
      <c r="I120" s="372">
        <v>100</v>
      </c>
      <c r="J120" s="372">
        <v>100</v>
      </c>
      <c r="K120" s="42">
        <v>100</v>
      </c>
      <c r="L120" s="372">
        <v>100</v>
      </c>
      <c r="M120" s="372">
        <v>100</v>
      </c>
      <c r="N120" s="372">
        <v>100</v>
      </c>
    </row>
    <row r="121" spans="1:14" ht="32.25" customHeight="1" x14ac:dyDescent="0.25">
      <c r="A121" s="373"/>
      <c r="B121" s="1144" t="s">
        <v>376</v>
      </c>
      <c r="C121" s="1145"/>
      <c r="D121" s="1145"/>
      <c r="E121" s="1145"/>
      <c r="F121" s="1145"/>
      <c r="G121" s="1146"/>
      <c r="H121" s="387" t="s">
        <v>10</v>
      </c>
      <c r="I121" s="387">
        <v>100</v>
      </c>
      <c r="J121" s="387">
        <v>100</v>
      </c>
      <c r="K121" s="193">
        <v>100</v>
      </c>
      <c r="L121" s="387">
        <v>100</v>
      </c>
      <c r="M121" s="387">
        <v>100</v>
      </c>
      <c r="N121" s="387">
        <v>100</v>
      </c>
    </row>
    <row r="122" spans="1:14" ht="50.25" customHeight="1" x14ac:dyDescent="0.25">
      <c r="A122" s="1147">
        <v>3</v>
      </c>
      <c r="B122" s="1149"/>
      <c r="C122" s="1147"/>
      <c r="D122" s="1147"/>
      <c r="E122" s="1237">
        <f>SUM(Перечень!F261)</f>
        <v>260683.2</v>
      </c>
      <c r="F122" s="1147"/>
      <c r="G122" s="409" t="s">
        <v>446</v>
      </c>
      <c r="H122" s="372" t="s">
        <v>10</v>
      </c>
      <c r="I122" s="372">
        <v>100</v>
      </c>
      <c r="J122" s="372">
        <v>100</v>
      </c>
      <c r="K122" s="42">
        <v>100</v>
      </c>
      <c r="L122" s="372">
        <v>100</v>
      </c>
      <c r="M122" s="372">
        <v>100</v>
      </c>
      <c r="N122" s="372">
        <v>100</v>
      </c>
    </row>
    <row r="123" spans="1:14" ht="56.25" customHeight="1" x14ac:dyDescent="0.25">
      <c r="A123" s="1153"/>
      <c r="B123" s="1249"/>
      <c r="C123" s="1153"/>
      <c r="D123" s="1153"/>
      <c r="E123" s="1238"/>
      <c r="F123" s="1153"/>
      <c r="G123" s="379" t="s">
        <v>447</v>
      </c>
      <c r="H123" s="373" t="s">
        <v>83</v>
      </c>
      <c r="I123" s="373">
        <v>2</v>
      </c>
      <c r="J123" s="373">
        <v>0</v>
      </c>
      <c r="K123" s="194">
        <v>0</v>
      </c>
      <c r="L123" s="373">
        <v>0</v>
      </c>
      <c r="M123" s="373">
        <v>0</v>
      </c>
      <c r="N123" s="373">
        <v>0</v>
      </c>
    </row>
    <row r="124" spans="1:14" ht="54.75" customHeight="1" x14ac:dyDescent="0.25">
      <c r="A124" s="372"/>
      <c r="B124" s="1144" t="s">
        <v>785</v>
      </c>
      <c r="C124" s="1145"/>
      <c r="D124" s="1145"/>
      <c r="E124" s="1145"/>
      <c r="F124" s="1145"/>
      <c r="G124" s="1146"/>
      <c r="H124" s="387" t="s">
        <v>83</v>
      </c>
      <c r="I124" s="387">
        <v>517</v>
      </c>
      <c r="J124" s="387">
        <v>517</v>
      </c>
      <c r="K124" s="193">
        <v>517</v>
      </c>
      <c r="L124" s="387">
        <v>517</v>
      </c>
      <c r="M124" s="387">
        <v>517</v>
      </c>
      <c r="N124" s="387">
        <v>517</v>
      </c>
    </row>
    <row r="125" spans="1:14" ht="38.25" x14ac:dyDescent="0.25">
      <c r="A125" s="891">
        <v>4</v>
      </c>
      <c r="B125" s="891"/>
      <c r="C125" s="891"/>
      <c r="D125" s="891"/>
      <c r="E125" s="1253">
        <f>SUM(Перечень!F284)</f>
        <v>0</v>
      </c>
      <c r="F125" s="891"/>
      <c r="G125" s="237" t="s">
        <v>448</v>
      </c>
      <c r="H125" s="372" t="s">
        <v>83</v>
      </c>
      <c r="I125" s="372">
        <v>182</v>
      </c>
      <c r="J125" s="372">
        <v>182</v>
      </c>
      <c r="K125" s="42">
        <v>182</v>
      </c>
      <c r="L125" s="372">
        <v>182</v>
      </c>
      <c r="M125" s="372">
        <v>182</v>
      </c>
      <c r="N125" s="372">
        <v>182</v>
      </c>
    </row>
    <row r="126" spans="1:14" ht="25.5" x14ac:dyDescent="0.25">
      <c r="A126" s="891"/>
      <c r="B126" s="891"/>
      <c r="C126" s="891"/>
      <c r="D126" s="891"/>
      <c r="E126" s="1253"/>
      <c r="F126" s="891"/>
      <c r="G126" s="237" t="s">
        <v>788</v>
      </c>
      <c r="H126" s="372" t="s">
        <v>10</v>
      </c>
      <c r="I126" s="372">
        <v>100</v>
      </c>
      <c r="J126" s="372">
        <v>100</v>
      </c>
      <c r="K126" s="9">
        <v>100</v>
      </c>
      <c r="L126" s="372">
        <v>100</v>
      </c>
      <c r="M126" s="372">
        <v>100</v>
      </c>
      <c r="N126" s="372">
        <v>100</v>
      </c>
    </row>
    <row r="127" spans="1:14" ht="30.75" customHeight="1" x14ac:dyDescent="0.25">
      <c r="A127" s="891"/>
      <c r="B127" s="891"/>
      <c r="C127" s="891"/>
      <c r="D127" s="891"/>
      <c r="E127" s="1253"/>
      <c r="F127" s="891"/>
      <c r="G127" s="237" t="s">
        <v>870</v>
      </c>
      <c r="H127" s="372" t="s">
        <v>166</v>
      </c>
      <c r="I127" s="173">
        <v>1125000</v>
      </c>
      <c r="J127" s="173">
        <v>1125000</v>
      </c>
      <c r="K127" s="173">
        <v>1030000</v>
      </c>
      <c r="L127" s="173">
        <v>1030000</v>
      </c>
      <c r="M127" s="173">
        <v>1030000</v>
      </c>
      <c r="N127" s="173">
        <v>1030000</v>
      </c>
    </row>
    <row r="128" spans="1:14" ht="64.5" customHeight="1" x14ac:dyDescent="0.25">
      <c r="A128" s="891"/>
      <c r="B128" s="891"/>
      <c r="C128" s="891"/>
      <c r="D128" s="891"/>
      <c r="E128" s="1253"/>
      <c r="F128" s="891"/>
      <c r="G128" s="237" t="s">
        <v>871</v>
      </c>
      <c r="H128" s="372" t="s">
        <v>166</v>
      </c>
      <c r="I128" s="173">
        <v>489353</v>
      </c>
      <c r="J128" s="173">
        <v>410400</v>
      </c>
      <c r="K128" s="173">
        <v>406400</v>
      </c>
      <c r="L128" s="173">
        <v>406400</v>
      </c>
      <c r="M128" s="173">
        <v>406400</v>
      </c>
      <c r="N128" s="173">
        <v>406400</v>
      </c>
    </row>
    <row r="129" spans="1:14" ht="52.5" customHeight="1" x14ac:dyDescent="0.25">
      <c r="A129" s="891"/>
      <c r="B129" s="891"/>
      <c r="C129" s="891"/>
      <c r="D129" s="891"/>
      <c r="E129" s="1253"/>
      <c r="F129" s="891"/>
      <c r="G129" s="237" t="s">
        <v>872</v>
      </c>
      <c r="H129" s="372" t="s">
        <v>166</v>
      </c>
      <c r="I129" s="9">
        <v>400</v>
      </c>
      <c r="J129" s="9">
        <v>193590</v>
      </c>
      <c r="K129" s="9">
        <v>135513</v>
      </c>
      <c r="L129" s="9">
        <v>94859</v>
      </c>
      <c r="M129" s="9">
        <v>66401</v>
      </c>
      <c r="N129" s="9">
        <v>46481</v>
      </c>
    </row>
    <row r="130" spans="1:14" ht="32.25" customHeight="1" x14ac:dyDescent="0.25">
      <c r="A130" s="891"/>
      <c r="B130" s="891"/>
      <c r="C130" s="891"/>
      <c r="D130" s="891"/>
      <c r="E130" s="1253"/>
      <c r="F130" s="891"/>
      <c r="G130" s="237" t="s">
        <v>779</v>
      </c>
      <c r="H130" s="372" t="s">
        <v>23</v>
      </c>
      <c r="I130" s="372" t="s">
        <v>876</v>
      </c>
      <c r="J130" s="372">
        <v>409</v>
      </c>
      <c r="K130" s="9">
        <v>409</v>
      </c>
      <c r="L130" s="372">
        <v>409</v>
      </c>
      <c r="M130" s="372">
        <v>409</v>
      </c>
      <c r="N130" s="372">
        <v>409</v>
      </c>
    </row>
    <row r="131" spans="1:14" ht="38.25" customHeight="1" x14ac:dyDescent="0.25">
      <c r="A131" s="891"/>
      <c r="B131" s="891"/>
      <c r="C131" s="891"/>
      <c r="D131" s="891"/>
      <c r="E131" s="1253"/>
      <c r="F131" s="891"/>
      <c r="G131" s="237" t="s">
        <v>875</v>
      </c>
      <c r="H131" s="372" t="s">
        <v>10</v>
      </c>
      <c r="I131" s="372">
        <v>100</v>
      </c>
      <c r="J131" s="372">
        <v>100</v>
      </c>
      <c r="K131" s="9">
        <v>100</v>
      </c>
      <c r="L131" s="372">
        <v>100</v>
      </c>
      <c r="M131" s="372">
        <v>100</v>
      </c>
      <c r="N131" s="372">
        <v>100</v>
      </c>
    </row>
    <row r="132" spans="1:14" ht="31.5" customHeight="1" x14ac:dyDescent="0.25">
      <c r="A132" s="891"/>
      <c r="B132" s="891"/>
      <c r="C132" s="891"/>
      <c r="D132" s="891"/>
      <c r="E132" s="1253"/>
      <c r="F132" s="891"/>
      <c r="G132" s="379" t="s">
        <v>781</v>
      </c>
      <c r="H132" s="378" t="s">
        <v>10</v>
      </c>
      <c r="I132" s="378">
        <v>100</v>
      </c>
      <c r="J132" s="378">
        <v>100</v>
      </c>
      <c r="K132" s="44">
        <v>100</v>
      </c>
      <c r="L132" s="378">
        <v>100</v>
      </c>
      <c r="M132" s="378">
        <v>100</v>
      </c>
      <c r="N132" s="372">
        <v>100</v>
      </c>
    </row>
    <row r="133" spans="1:14" ht="37.5" customHeight="1" x14ac:dyDescent="0.25">
      <c r="A133" s="891"/>
      <c r="B133" s="891"/>
      <c r="C133" s="891"/>
      <c r="D133" s="891"/>
      <c r="E133" s="1253"/>
      <c r="F133" s="891"/>
      <c r="G133" s="409" t="s">
        <v>782</v>
      </c>
      <c r="H133" s="561" t="s">
        <v>10</v>
      </c>
      <c r="I133" s="561" t="s">
        <v>876</v>
      </c>
      <c r="J133" s="561">
        <v>100</v>
      </c>
      <c r="K133" s="44">
        <v>100</v>
      </c>
      <c r="L133" s="561">
        <v>100</v>
      </c>
      <c r="M133" s="561">
        <v>100</v>
      </c>
      <c r="N133" s="560">
        <v>100</v>
      </c>
    </row>
    <row r="134" spans="1:14" ht="50.25" customHeight="1" x14ac:dyDescent="0.25">
      <c r="A134" s="891"/>
      <c r="B134" s="891"/>
      <c r="C134" s="891"/>
      <c r="D134" s="891"/>
      <c r="E134" s="1253"/>
      <c r="F134" s="891"/>
      <c r="G134" s="409" t="s">
        <v>783</v>
      </c>
      <c r="H134" s="561" t="s">
        <v>10</v>
      </c>
      <c r="I134" s="561" t="s">
        <v>876</v>
      </c>
      <c r="J134" s="561">
        <v>100</v>
      </c>
      <c r="K134" s="44">
        <v>100</v>
      </c>
      <c r="L134" s="561">
        <v>100</v>
      </c>
      <c r="M134" s="561">
        <v>100</v>
      </c>
      <c r="N134" s="560">
        <v>100</v>
      </c>
    </row>
    <row r="135" spans="1:14" ht="51" customHeight="1" x14ac:dyDescent="0.25">
      <c r="A135" s="891"/>
      <c r="B135" s="891"/>
      <c r="C135" s="891"/>
      <c r="D135" s="891"/>
      <c r="E135" s="1253"/>
      <c r="F135" s="891"/>
      <c r="G135" s="409" t="s">
        <v>877</v>
      </c>
      <c r="H135" s="561" t="s">
        <v>166</v>
      </c>
      <c r="I135" s="561" t="s">
        <v>876</v>
      </c>
      <c r="J135" s="561">
        <v>65800</v>
      </c>
      <c r="K135" s="44">
        <v>69000</v>
      </c>
      <c r="L135" s="561">
        <v>69000</v>
      </c>
      <c r="M135" s="561">
        <v>69000</v>
      </c>
      <c r="N135" s="560">
        <v>69000</v>
      </c>
    </row>
    <row r="136" spans="1:14" ht="45" customHeight="1" x14ac:dyDescent="0.25">
      <c r="A136" s="560"/>
      <c r="B136" s="1144" t="s">
        <v>328</v>
      </c>
      <c r="C136" s="1145"/>
      <c r="D136" s="1145"/>
      <c r="E136" s="1145"/>
      <c r="F136" s="1145"/>
      <c r="G136" s="1146"/>
      <c r="H136" s="387" t="s">
        <v>23</v>
      </c>
      <c r="I136" s="387">
        <v>2244</v>
      </c>
      <c r="J136" s="387">
        <v>2244</v>
      </c>
      <c r="K136" s="136">
        <v>2244</v>
      </c>
      <c r="L136" s="387">
        <v>2244</v>
      </c>
      <c r="M136" s="387">
        <v>2244</v>
      </c>
      <c r="N136" s="387">
        <v>2244</v>
      </c>
    </row>
    <row r="137" spans="1:14" ht="33.75" customHeight="1" x14ac:dyDescent="0.25">
      <c r="A137" s="1250">
        <v>5</v>
      </c>
      <c r="B137" s="1163"/>
      <c r="C137" s="1235"/>
      <c r="D137" s="1235"/>
      <c r="E137" s="1233">
        <f>SUM(Перечень!F289)</f>
        <v>30792.2</v>
      </c>
      <c r="F137" s="1235"/>
      <c r="G137" s="409" t="s">
        <v>449</v>
      </c>
      <c r="H137" s="11" t="s">
        <v>83</v>
      </c>
      <c r="I137" s="11">
        <v>48</v>
      </c>
      <c r="J137" s="11">
        <v>60</v>
      </c>
      <c r="K137" s="195">
        <v>60</v>
      </c>
      <c r="L137" s="11">
        <v>60</v>
      </c>
      <c r="M137" s="11">
        <v>60</v>
      </c>
      <c r="N137" s="11">
        <v>60</v>
      </c>
    </row>
    <row r="138" spans="1:14" ht="47.25" customHeight="1" x14ac:dyDescent="0.25">
      <c r="A138" s="1254"/>
      <c r="B138" s="1164"/>
      <c r="C138" s="1236"/>
      <c r="D138" s="1236"/>
      <c r="E138" s="1234"/>
      <c r="F138" s="1236"/>
      <c r="G138" s="409" t="s">
        <v>780</v>
      </c>
      <c r="H138" s="11" t="s">
        <v>23</v>
      </c>
      <c r="I138" s="11">
        <v>204</v>
      </c>
      <c r="J138" s="11">
        <v>205</v>
      </c>
      <c r="K138" s="15">
        <v>205</v>
      </c>
      <c r="L138" s="11">
        <v>205</v>
      </c>
      <c r="M138" s="11">
        <v>205</v>
      </c>
      <c r="N138" s="11">
        <v>205</v>
      </c>
    </row>
    <row r="139" spans="1:14" ht="81" customHeight="1" x14ac:dyDescent="0.25">
      <c r="A139" s="1254"/>
      <c r="B139" s="1164"/>
      <c r="C139" s="1236"/>
      <c r="D139" s="1236"/>
      <c r="E139" s="1234"/>
      <c r="F139" s="1236"/>
      <c r="G139" s="409" t="s">
        <v>784</v>
      </c>
      <c r="H139" s="11" t="s">
        <v>10</v>
      </c>
      <c r="I139" s="359">
        <v>5</v>
      </c>
      <c r="J139" s="359">
        <v>5</v>
      </c>
      <c r="K139" s="359">
        <v>5</v>
      </c>
      <c r="L139" s="359">
        <v>5</v>
      </c>
      <c r="M139" s="359">
        <v>5</v>
      </c>
      <c r="N139" s="359">
        <v>5</v>
      </c>
    </row>
    <row r="140" spans="1:14" ht="15" hidden="1" customHeight="1" x14ac:dyDescent="0.25">
      <c r="A140" s="1254"/>
      <c r="B140" s="1164"/>
      <c r="C140" s="1236"/>
      <c r="D140" s="1236"/>
      <c r="E140" s="1234"/>
      <c r="F140" s="1236"/>
      <c r="G140" s="250"/>
      <c r="H140" s="235"/>
      <c r="I140" s="235"/>
      <c r="J140" s="235"/>
      <c r="K140" s="251"/>
      <c r="L140" s="235"/>
      <c r="M140" s="235"/>
      <c r="N140" s="235"/>
    </row>
    <row r="141" spans="1:14" ht="48" customHeight="1" x14ac:dyDescent="0.25">
      <c r="A141" s="11"/>
      <c r="B141" s="1144" t="s">
        <v>474</v>
      </c>
      <c r="C141" s="1145"/>
      <c r="D141" s="1145"/>
      <c r="E141" s="1145"/>
      <c r="F141" s="1145"/>
      <c r="G141" s="1146"/>
      <c r="H141" s="134" t="s">
        <v>10</v>
      </c>
      <c r="I141" s="370">
        <v>100</v>
      </c>
      <c r="J141" s="370">
        <v>100</v>
      </c>
      <c r="K141" s="134">
        <v>100</v>
      </c>
      <c r="L141" s="134">
        <v>100</v>
      </c>
      <c r="M141" s="134">
        <v>100</v>
      </c>
      <c r="N141" s="134">
        <v>100</v>
      </c>
    </row>
    <row r="142" spans="1:14" ht="93.75" customHeight="1" x14ac:dyDescent="0.25">
      <c r="A142" s="1250" t="s">
        <v>177</v>
      </c>
      <c r="B142" s="1246"/>
      <c r="C142" s="1236"/>
      <c r="D142" s="1236"/>
      <c r="E142" s="1236">
        <f>SUM(Перечень!F295)</f>
        <v>67500</v>
      </c>
      <c r="F142" s="1236"/>
      <c r="G142" s="405" t="s">
        <v>450</v>
      </c>
      <c r="H142" s="371" t="s">
        <v>10</v>
      </c>
      <c r="I142" s="371">
        <v>100</v>
      </c>
      <c r="J142" s="372">
        <v>100</v>
      </c>
      <c r="K142" s="9">
        <v>100</v>
      </c>
      <c r="L142" s="372">
        <v>100</v>
      </c>
      <c r="M142" s="372">
        <v>100</v>
      </c>
      <c r="N142" s="372">
        <v>100</v>
      </c>
    </row>
    <row r="143" spans="1:14" ht="186" customHeight="1" x14ac:dyDescent="0.25">
      <c r="A143" s="1248"/>
      <c r="B143" s="1247"/>
      <c r="C143" s="1248"/>
      <c r="D143" s="1248"/>
      <c r="E143" s="1248"/>
      <c r="F143" s="1248"/>
      <c r="G143" s="405" t="s">
        <v>475</v>
      </c>
      <c r="H143" s="371" t="s">
        <v>10</v>
      </c>
      <c r="I143" s="371">
        <v>98</v>
      </c>
      <c r="J143" s="372">
        <v>98</v>
      </c>
      <c r="K143" s="9">
        <v>98</v>
      </c>
      <c r="L143" s="372">
        <v>98</v>
      </c>
      <c r="M143" s="372">
        <v>98</v>
      </c>
      <c r="N143" s="372">
        <v>98</v>
      </c>
    </row>
    <row r="144" spans="1:14" ht="24.75" customHeight="1" x14ac:dyDescent="0.25">
      <c r="A144" s="1144" t="s">
        <v>622</v>
      </c>
      <c r="B144" s="1145"/>
      <c r="C144" s="1145"/>
      <c r="D144" s="1145"/>
      <c r="E144" s="1145"/>
      <c r="F144" s="1145"/>
      <c r="G144" s="1145"/>
      <c r="H144" s="1145"/>
      <c r="I144" s="1145"/>
      <c r="J144" s="1145"/>
      <c r="K144" s="1145"/>
      <c r="L144" s="1145"/>
      <c r="M144" s="1145"/>
      <c r="N144" s="1146"/>
    </row>
    <row r="145" spans="1:14" ht="35.25" customHeight="1" x14ac:dyDescent="0.25">
      <c r="A145" s="387"/>
      <c r="B145" s="1144" t="s">
        <v>370</v>
      </c>
      <c r="C145" s="1145"/>
      <c r="D145" s="1145"/>
      <c r="E145" s="1145"/>
      <c r="F145" s="1145"/>
      <c r="G145" s="1146"/>
      <c r="H145" s="387" t="s">
        <v>10</v>
      </c>
      <c r="I145" s="371">
        <v>100</v>
      </c>
      <c r="J145" s="371">
        <v>100</v>
      </c>
      <c r="K145" s="387">
        <v>100</v>
      </c>
      <c r="L145" s="387">
        <v>100</v>
      </c>
      <c r="M145" s="387">
        <v>100</v>
      </c>
      <c r="N145" s="387">
        <v>100</v>
      </c>
    </row>
    <row r="146" spans="1:14" ht="144.75" customHeight="1" x14ac:dyDescent="0.25">
      <c r="A146" s="1147">
        <v>1</v>
      </c>
      <c r="B146" s="1149"/>
      <c r="C146" s="1147"/>
      <c r="D146" s="1147"/>
      <c r="E146" s="1151">
        <f>SUM(Перечень!F303)</f>
        <v>100971.5</v>
      </c>
      <c r="F146" s="1147"/>
      <c r="G146" s="405" t="s">
        <v>451</v>
      </c>
      <c r="H146" s="371" t="s">
        <v>10</v>
      </c>
      <c r="I146" s="371">
        <v>98</v>
      </c>
      <c r="J146" s="372">
        <v>98</v>
      </c>
      <c r="K146" s="9">
        <v>98</v>
      </c>
      <c r="L146" s="372">
        <v>98</v>
      </c>
      <c r="M146" s="372">
        <v>98</v>
      </c>
      <c r="N146" s="372">
        <v>98</v>
      </c>
    </row>
    <row r="147" spans="1:14" ht="94.5" customHeight="1" x14ac:dyDescent="0.25">
      <c r="A147" s="1153"/>
      <c r="B147" s="1164"/>
      <c r="C147" s="1153"/>
      <c r="D147" s="1153"/>
      <c r="E147" s="1167"/>
      <c r="F147" s="1153"/>
      <c r="G147" s="405" t="s">
        <v>422</v>
      </c>
      <c r="H147" s="371" t="s">
        <v>10</v>
      </c>
      <c r="I147" s="371">
        <v>100</v>
      </c>
      <c r="J147" s="372">
        <v>100</v>
      </c>
      <c r="K147" s="9">
        <v>100</v>
      </c>
      <c r="L147" s="372">
        <v>100</v>
      </c>
      <c r="M147" s="372">
        <v>100</v>
      </c>
      <c r="N147" s="372">
        <v>100</v>
      </c>
    </row>
    <row r="148" spans="1:14" ht="78.75" customHeight="1" x14ac:dyDescent="0.25">
      <c r="A148" s="1148"/>
      <c r="B148" s="1150"/>
      <c r="C148" s="1148"/>
      <c r="D148" s="1148"/>
      <c r="E148" s="1152"/>
      <c r="F148" s="1148"/>
      <c r="G148" s="405" t="s">
        <v>423</v>
      </c>
      <c r="H148" s="371" t="s">
        <v>10</v>
      </c>
      <c r="I148" s="371">
        <v>100</v>
      </c>
      <c r="J148" s="372">
        <v>100</v>
      </c>
      <c r="K148" s="9">
        <v>100</v>
      </c>
      <c r="L148" s="372">
        <v>100</v>
      </c>
      <c r="M148" s="372">
        <v>100</v>
      </c>
      <c r="N148" s="372">
        <v>100</v>
      </c>
    </row>
    <row r="149" spans="1:14" ht="36" customHeight="1" x14ac:dyDescent="0.25">
      <c r="A149" s="1144" t="s">
        <v>582</v>
      </c>
      <c r="B149" s="1145"/>
      <c r="C149" s="1145"/>
      <c r="D149" s="1145"/>
      <c r="E149" s="1145"/>
      <c r="F149" s="1145"/>
      <c r="G149" s="1145"/>
      <c r="H149" s="1145"/>
      <c r="I149" s="1145"/>
      <c r="J149" s="1145"/>
      <c r="K149" s="1145"/>
      <c r="L149" s="1145"/>
      <c r="M149" s="1145"/>
      <c r="N149" s="1146"/>
    </row>
    <row r="150" spans="1:14" ht="35.25" customHeight="1" x14ac:dyDescent="0.25">
      <c r="A150" s="387"/>
      <c r="B150" s="1144" t="s">
        <v>517</v>
      </c>
      <c r="C150" s="1145"/>
      <c r="D150" s="1145"/>
      <c r="E150" s="1145"/>
      <c r="F150" s="1145"/>
      <c r="G150" s="1146"/>
      <c r="H150" s="387" t="s">
        <v>10</v>
      </c>
      <c r="I150" s="370">
        <v>100</v>
      </c>
      <c r="J150" s="370">
        <v>100</v>
      </c>
      <c r="K150" s="518">
        <v>100</v>
      </c>
      <c r="L150" s="387">
        <v>100</v>
      </c>
      <c r="M150" s="387">
        <v>100</v>
      </c>
      <c r="N150" s="387">
        <v>100</v>
      </c>
    </row>
    <row r="151" spans="1:14" ht="156" customHeight="1" x14ac:dyDescent="0.25">
      <c r="A151" s="1147">
        <v>1</v>
      </c>
      <c r="B151" s="1149"/>
      <c r="C151" s="1147"/>
      <c r="D151" s="1147"/>
      <c r="E151" s="1151">
        <f>SUM(Перечень!F312)</f>
        <v>35031.800000000003</v>
      </c>
      <c r="F151" s="1147"/>
      <c r="G151" s="405" t="s">
        <v>518</v>
      </c>
      <c r="H151" s="371" t="s">
        <v>10</v>
      </c>
      <c r="I151" s="371">
        <v>98</v>
      </c>
      <c r="J151" s="372">
        <v>98</v>
      </c>
      <c r="K151" s="372">
        <v>98</v>
      </c>
      <c r="L151" s="372">
        <v>98</v>
      </c>
      <c r="M151" s="372">
        <v>98</v>
      </c>
      <c r="N151" s="372">
        <v>98</v>
      </c>
    </row>
    <row r="152" spans="1:14" ht="99.75" customHeight="1" x14ac:dyDescent="0.25">
      <c r="A152" s="1148"/>
      <c r="B152" s="1150"/>
      <c r="C152" s="1148"/>
      <c r="D152" s="1148"/>
      <c r="E152" s="1152"/>
      <c r="F152" s="1148"/>
      <c r="G152" s="405" t="s">
        <v>422</v>
      </c>
      <c r="H152" s="371" t="s">
        <v>10</v>
      </c>
      <c r="I152" s="371">
        <v>100</v>
      </c>
      <c r="J152" s="372">
        <v>100</v>
      </c>
      <c r="K152" s="372">
        <v>100</v>
      </c>
      <c r="L152" s="372">
        <v>100</v>
      </c>
      <c r="M152" s="372">
        <v>100</v>
      </c>
      <c r="N152" s="372">
        <v>100</v>
      </c>
    </row>
    <row r="153" spans="1:14" ht="28.5" customHeight="1" x14ac:dyDescent="0.25">
      <c r="A153" s="1144" t="s">
        <v>645</v>
      </c>
      <c r="B153" s="1145"/>
      <c r="C153" s="1145"/>
      <c r="D153" s="1145"/>
      <c r="E153" s="1145"/>
      <c r="F153" s="1145"/>
      <c r="G153" s="1145"/>
      <c r="H153" s="1145"/>
      <c r="I153" s="1145"/>
      <c r="J153" s="1145"/>
      <c r="K153" s="1145"/>
      <c r="L153" s="1145"/>
      <c r="M153" s="1145"/>
      <c r="N153" s="1146"/>
    </row>
    <row r="154" spans="1:14" ht="30.75" customHeight="1" x14ac:dyDescent="0.25">
      <c r="A154" s="507"/>
      <c r="B154" s="1144" t="s">
        <v>648</v>
      </c>
      <c r="C154" s="1145"/>
      <c r="D154" s="1145"/>
      <c r="E154" s="1145"/>
      <c r="F154" s="1145"/>
      <c r="G154" s="1146"/>
      <c r="H154" s="507" t="s">
        <v>10</v>
      </c>
      <c r="I154" s="518">
        <v>100</v>
      </c>
      <c r="J154" s="518">
        <v>100</v>
      </c>
      <c r="K154" s="518">
        <v>100</v>
      </c>
      <c r="L154" s="507">
        <v>100</v>
      </c>
      <c r="M154" s="507">
        <v>100</v>
      </c>
      <c r="N154" s="507">
        <v>100</v>
      </c>
    </row>
    <row r="155" spans="1:14" ht="114.75" x14ac:dyDescent="0.25">
      <c r="A155" s="1147">
        <v>1</v>
      </c>
      <c r="B155" s="1149"/>
      <c r="C155" s="1147"/>
      <c r="D155" s="1147"/>
      <c r="E155" s="1151">
        <f>SUM(Перечень!F328)</f>
        <v>414305</v>
      </c>
      <c r="F155" s="1147"/>
      <c r="G155" s="508" t="s">
        <v>649</v>
      </c>
      <c r="H155" s="504" t="s">
        <v>10</v>
      </c>
      <c r="I155" s="517">
        <v>98</v>
      </c>
      <c r="J155" s="517">
        <v>98</v>
      </c>
      <c r="K155" s="517">
        <v>98</v>
      </c>
      <c r="L155" s="501">
        <v>98</v>
      </c>
      <c r="M155" s="501">
        <v>98</v>
      </c>
      <c r="N155" s="501">
        <v>98</v>
      </c>
    </row>
    <row r="156" spans="1:14" ht="89.25" x14ac:dyDescent="0.25">
      <c r="A156" s="1148"/>
      <c r="B156" s="1150"/>
      <c r="C156" s="1148"/>
      <c r="D156" s="1148"/>
      <c r="E156" s="1152"/>
      <c r="F156" s="1148"/>
      <c r="G156" s="508" t="s">
        <v>422</v>
      </c>
      <c r="H156" s="504" t="s">
        <v>10</v>
      </c>
      <c r="I156" s="517">
        <v>100</v>
      </c>
      <c r="J156" s="517">
        <v>100</v>
      </c>
      <c r="K156" s="517">
        <v>100</v>
      </c>
      <c r="L156" s="501">
        <v>100</v>
      </c>
      <c r="M156" s="501">
        <v>100</v>
      </c>
      <c r="N156" s="501">
        <v>100</v>
      </c>
    </row>
    <row r="157" spans="1:14" x14ac:dyDescent="0.25">
      <c r="A157" s="235"/>
      <c r="B157" s="235"/>
      <c r="C157" s="235"/>
      <c r="D157" s="235"/>
      <c r="E157" s="235"/>
      <c r="F157" s="235"/>
      <c r="G157" s="250"/>
      <c r="H157" s="235"/>
      <c r="I157" s="235"/>
      <c r="J157" s="235"/>
      <c r="K157" s="251"/>
      <c r="L157" s="235"/>
      <c r="M157" s="235"/>
      <c r="N157" s="235"/>
    </row>
    <row r="158" spans="1:14" x14ac:dyDescent="0.25">
      <c r="A158" s="235"/>
      <c r="B158" s="235"/>
      <c r="C158" s="235"/>
      <c r="D158" s="235"/>
      <c r="E158" s="235"/>
      <c r="F158" s="235"/>
      <c r="G158" s="250"/>
      <c r="H158" s="235"/>
      <c r="I158" s="235"/>
      <c r="J158" s="235"/>
      <c r="K158" s="251"/>
      <c r="L158" s="235"/>
      <c r="M158" s="235"/>
      <c r="N158" s="235"/>
    </row>
    <row r="159" spans="1:14" x14ac:dyDescent="0.25">
      <c r="A159" s="235"/>
      <c r="B159" s="235"/>
      <c r="C159" s="235"/>
      <c r="D159" s="235"/>
      <c r="E159" s="235"/>
      <c r="F159" s="235"/>
      <c r="G159" s="250"/>
      <c r="H159" s="235"/>
      <c r="I159" s="235"/>
      <c r="J159" s="235"/>
      <c r="K159" s="251"/>
      <c r="L159" s="235"/>
      <c r="M159" s="235"/>
      <c r="N159" s="235"/>
    </row>
    <row r="160" spans="1:14" x14ac:dyDescent="0.25">
      <c r="A160" s="235"/>
      <c r="B160" s="235"/>
      <c r="C160" s="235"/>
      <c r="D160" s="235"/>
      <c r="E160" s="235"/>
      <c r="F160" s="235"/>
      <c r="G160" s="250"/>
      <c r="H160" s="235"/>
      <c r="I160" s="235"/>
      <c r="J160" s="235"/>
      <c r="K160" s="251"/>
      <c r="L160" s="235"/>
      <c r="M160" s="235"/>
      <c r="N160" s="235"/>
    </row>
    <row r="161" spans="1:14" x14ac:dyDescent="0.25">
      <c r="A161" s="235"/>
      <c r="B161" s="235"/>
      <c r="C161" s="235"/>
      <c r="D161" s="235"/>
      <c r="E161" s="235"/>
      <c r="F161" s="235"/>
      <c r="G161" s="250"/>
      <c r="H161" s="235"/>
      <c r="I161" s="235"/>
      <c r="J161" s="235"/>
      <c r="K161" s="251"/>
      <c r="L161" s="235"/>
      <c r="M161" s="235"/>
      <c r="N161" s="235"/>
    </row>
    <row r="162" spans="1:14" x14ac:dyDescent="0.25">
      <c r="A162" s="235"/>
      <c r="B162" s="235"/>
      <c r="C162" s="235"/>
      <c r="D162" s="235"/>
      <c r="E162" s="235"/>
      <c r="F162" s="235"/>
      <c r="G162" s="250"/>
      <c r="H162" s="235"/>
      <c r="I162" s="235"/>
      <c r="J162" s="235"/>
      <c r="K162" s="251"/>
      <c r="L162" s="235"/>
      <c r="M162" s="235"/>
      <c r="N162" s="235"/>
    </row>
    <row r="163" spans="1:14" x14ac:dyDescent="0.25">
      <c r="A163" s="235"/>
      <c r="B163" s="235"/>
      <c r="C163" s="235"/>
      <c r="D163" s="235"/>
      <c r="E163" s="235"/>
      <c r="F163" s="235"/>
      <c r="G163" s="250"/>
      <c r="H163" s="235"/>
      <c r="I163" s="235"/>
      <c r="J163" s="235"/>
      <c r="K163" s="251"/>
      <c r="L163" s="235"/>
      <c r="M163" s="235"/>
      <c r="N163" s="235"/>
    </row>
    <row r="164" spans="1:14" x14ac:dyDescent="0.25">
      <c r="A164" s="235"/>
      <c r="B164" s="235"/>
      <c r="C164" s="235"/>
      <c r="D164" s="235"/>
      <c r="E164" s="235"/>
      <c r="F164" s="235"/>
      <c r="G164" s="250"/>
      <c r="H164" s="235"/>
      <c r="I164" s="235"/>
      <c r="J164" s="235"/>
      <c r="K164" s="251"/>
      <c r="L164" s="235"/>
      <c r="M164" s="235"/>
      <c r="N164" s="235"/>
    </row>
    <row r="165" spans="1:14" x14ac:dyDescent="0.25">
      <c r="A165" s="235"/>
      <c r="B165" s="235"/>
      <c r="C165" s="235"/>
      <c r="D165" s="235"/>
      <c r="E165" s="235"/>
      <c r="F165" s="235"/>
      <c r="G165" s="250"/>
      <c r="H165" s="235"/>
      <c r="I165" s="235"/>
      <c r="J165" s="235"/>
      <c r="K165" s="251"/>
      <c r="L165" s="235"/>
      <c r="M165" s="235"/>
      <c r="N165" s="235"/>
    </row>
    <row r="166" spans="1:14" x14ac:dyDescent="0.25">
      <c r="A166" s="235"/>
      <c r="B166" s="235"/>
      <c r="C166" s="235"/>
      <c r="D166" s="235"/>
      <c r="E166" s="235"/>
      <c r="F166" s="235"/>
      <c r="G166" s="250"/>
      <c r="H166" s="235"/>
      <c r="I166" s="235"/>
      <c r="J166" s="235"/>
      <c r="K166" s="251"/>
      <c r="L166" s="235"/>
      <c r="M166" s="235"/>
      <c r="N166" s="235"/>
    </row>
    <row r="167" spans="1:14" x14ac:dyDescent="0.25">
      <c r="A167" s="235"/>
      <c r="B167" s="235"/>
      <c r="C167" s="235"/>
      <c r="D167" s="235"/>
      <c r="E167" s="235"/>
      <c r="F167" s="235"/>
      <c r="G167" s="250"/>
      <c r="H167" s="235"/>
      <c r="I167" s="235"/>
      <c r="J167" s="235"/>
      <c r="K167" s="251"/>
      <c r="L167" s="235"/>
      <c r="M167" s="235"/>
      <c r="N167" s="235"/>
    </row>
  </sheetData>
  <mergeCells count="201">
    <mergeCell ref="B145:G145"/>
    <mergeCell ref="B119:G119"/>
    <mergeCell ref="B106:G106"/>
    <mergeCell ref="C114:C118"/>
    <mergeCell ref="A122:A123"/>
    <mergeCell ref="B122:B123"/>
    <mergeCell ref="D122:D123"/>
    <mergeCell ref="A142:A143"/>
    <mergeCell ref="B137:B140"/>
    <mergeCell ref="D137:D140"/>
    <mergeCell ref="B141:G141"/>
    <mergeCell ref="G114:G115"/>
    <mergeCell ref="F142:F143"/>
    <mergeCell ref="C137:C140"/>
    <mergeCell ref="A112:N112"/>
    <mergeCell ref="B114:B118"/>
    <mergeCell ref="F125:F135"/>
    <mergeCell ref="E125:E135"/>
    <mergeCell ref="D125:D135"/>
    <mergeCell ref="C125:C135"/>
    <mergeCell ref="B125:B135"/>
    <mergeCell ref="A125:A135"/>
    <mergeCell ref="A137:A140"/>
    <mergeCell ref="D114:D118"/>
    <mergeCell ref="M88:M89"/>
    <mergeCell ref="K88:K89"/>
    <mergeCell ref="J88:J89"/>
    <mergeCell ref="L88:L89"/>
    <mergeCell ref="F146:F148"/>
    <mergeCell ref="B136:G136"/>
    <mergeCell ref="B121:G121"/>
    <mergeCell ref="B124:G124"/>
    <mergeCell ref="F114:F118"/>
    <mergeCell ref="D107:D111"/>
    <mergeCell ref="F107:F111"/>
    <mergeCell ref="C122:C123"/>
    <mergeCell ref="E114:E118"/>
    <mergeCell ref="B113:G113"/>
    <mergeCell ref="A144:N144"/>
    <mergeCell ref="A146:A148"/>
    <mergeCell ref="B146:B148"/>
    <mergeCell ref="C146:C148"/>
    <mergeCell ref="D146:D148"/>
    <mergeCell ref="E146:E148"/>
    <mergeCell ref="B142:B143"/>
    <mergeCell ref="C142:C143"/>
    <mergeCell ref="D142:D143"/>
    <mergeCell ref="E142:E143"/>
    <mergeCell ref="E137:E140"/>
    <mergeCell ref="F137:F140"/>
    <mergeCell ref="F122:F123"/>
    <mergeCell ref="E122:E123"/>
    <mergeCell ref="A114:A118"/>
    <mergeCell ref="E107:E111"/>
    <mergeCell ref="C94:C98"/>
    <mergeCell ref="D94:D98"/>
    <mergeCell ref="D68:D75"/>
    <mergeCell ref="A99:N99"/>
    <mergeCell ref="A105:N105"/>
    <mergeCell ref="D101:D104"/>
    <mergeCell ref="C101:C104"/>
    <mergeCell ref="B101:B104"/>
    <mergeCell ref="F101:F104"/>
    <mergeCell ref="E101:E104"/>
    <mergeCell ref="A107:A111"/>
    <mergeCell ref="B100:G100"/>
    <mergeCell ref="A101:A104"/>
    <mergeCell ref="B107:B111"/>
    <mergeCell ref="C107:C111"/>
    <mergeCell ref="G68:G73"/>
    <mergeCell ref="B76:G76"/>
    <mergeCell ref="A94:A98"/>
    <mergeCell ref="B94:B98"/>
    <mergeCell ref="E94:E98"/>
    <mergeCell ref="F94:F98"/>
    <mergeCell ref="B93:G93"/>
    <mergeCell ref="E77:E84"/>
    <mergeCell ref="D77:D84"/>
    <mergeCell ref="E87:E91"/>
    <mergeCell ref="D87:D91"/>
    <mergeCell ref="B86:G86"/>
    <mergeCell ref="B77:B84"/>
    <mergeCell ref="C87:C91"/>
    <mergeCell ref="B87:B91"/>
    <mergeCell ref="G88:G89"/>
    <mergeCell ref="F87:F91"/>
    <mergeCell ref="A87:A91"/>
    <mergeCell ref="F68:F75"/>
    <mergeCell ref="A77:A84"/>
    <mergeCell ref="F77:F84"/>
    <mergeCell ref="C77:C84"/>
    <mergeCell ref="A92:N92"/>
    <mergeCell ref="H68:H73"/>
    <mergeCell ref="B15:G15"/>
    <mergeCell ref="C13:C14"/>
    <mergeCell ref="I88:I89"/>
    <mergeCell ref="A85:N85"/>
    <mergeCell ref="N88:N89"/>
    <mergeCell ref="H88:H89"/>
    <mergeCell ref="L68:L73"/>
    <mergeCell ref="M68:M73"/>
    <mergeCell ref="E68:E75"/>
    <mergeCell ref="A26:N26"/>
    <mergeCell ref="A36:N36"/>
    <mergeCell ref="I68:I73"/>
    <mergeCell ref="C68:C75"/>
    <mergeCell ref="J68:J73"/>
    <mergeCell ref="K68:K73"/>
    <mergeCell ref="A66:N66"/>
    <mergeCell ref="C65:F65"/>
    <mergeCell ref="U52:U53"/>
    <mergeCell ref="D52:D55"/>
    <mergeCell ref="Q52:Q53"/>
    <mergeCell ref="P52:P55"/>
    <mergeCell ref="C52:C55"/>
    <mergeCell ref="S49:AC49"/>
    <mergeCell ref="Q49:R49"/>
    <mergeCell ref="R52:R53"/>
    <mergeCell ref="F52:F55"/>
    <mergeCell ref="E47:E49"/>
    <mergeCell ref="E52:E55"/>
    <mergeCell ref="C47:C49"/>
    <mergeCell ref="A50:N50"/>
    <mergeCell ref="B51:G51"/>
    <mergeCell ref="B52:B55"/>
    <mergeCell ref="H1:N1"/>
    <mergeCell ref="J5:N5"/>
    <mergeCell ref="A2:N2"/>
    <mergeCell ref="A16:A21"/>
    <mergeCell ref="B16:B21"/>
    <mergeCell ref="C16:C21"/>
    <mergeCell ref="D16:D21"/>
    <mergeCell ref="E16:E21"/>
    <mergeCell ref="F16:F21"/>
    <mergeCell ref="A3:N3"/>
    <mergeCell ref="A4:N4"/>
    <mergeCell ref="H5:H6"/>
    <mergeCell ref="I5:I6"/>
    <mergeCell ref="A5:A6"/>
    <mergeCell ref="B5:B6"/>
    <mergeCell ref="G5:G6"/>
    <mergeCell ref="C5:F5"/>
    <mergeCell ref="A7:N7"/>
    <mergeCell ref="B8:G8"/>
    <mergeCell ref="E13:E14"/>
    <mergeCell ref="F13:F14"/>
    <mergeCell ref="B10:G10"/>
    <mergeCell ref="B12:G12"/>
    <mergeCell ref="A13:A14"/>
    <mergeCell ref="B13:B14"/>
    <mergeCell ref="C28:C35"/>
    <mergeCell ref="B28:B35"/>
    <mergeCell ref="D13:D14"/>
    <mergeCell ref="A28:A35"/>
    <mergeCell ref="D28:D35"/>
    <mergeCell ref="B27:G27"/>
    <mergeCell ref="C41:C43"/>
    <mergeCell ref="D41:D43"/>
    <mergeCell ref="E41:E43"/>
    <mergeCell ref="B24:G24"/>
    <mergeCell ref="B22:G22"/>
    <mergeCell ref="A37:N37"/>
    <mergeCell ref="N68:N73"/>
    <mergeCell ref="B68:B75"/>
    <mergeCell ref="A68:A75"/>
    <mergeCell ref="D47:D49"/>
    <mergeCell ref="B38:G38"/>
    <mergeCell ref="B40:G40"/>
    <mergeCell ref="B44:G44"/>
    <mergeCell ref="B46:G46"/>
    <mergeCell ref="B59:G59"/>
    <mergeCell ref="C63:F63"/>
    <mergeCell ref="B61:G61"/>
    <mergeCell ref="B41:B43"/>
    <mergeCell ref="F41:F43"/>
    <mergeCell ref="A56:N56"/>
    <mergeCell ref="A47:A49"/>
    <mergeCell ref="B154:G154"/>
    <mergeCell ref="A155:A156"/>
    <mergeCell ref="B155:B156"/>
    <mergeCell ref="C155:C156"/>
    <mergeCell ref="D155:D156"/>
    <mergeCell ref="E155:E156"/>
    <mergeCell ref="F155:F156"/>
    <mergeCell ref="F28:F35"/>
    <mergeCell ref="E28:E35"/>
    <mergeCell ref="B47:B49"/>
    <mergeCell ref="F47:F49"/>
    <mergeCell ref="A52:A55"/>
    <mergeCell ref="A151:A152"/>
    <mergeCell ref="B151:B152"/>
    <mergeCell ref="C151:C152"/>
    <mergeCell ref="D151:D152"/>
    <mergeCell ref="E151:E152"/>
    <mergeCell ref="F151:F152"/>
    <mergeCell ref="B64:G64"/>
    <mergeCell ref="B67:G67"/>
    <mergeCell ref="C62:F62"/>
    <mergeCell ref="A153:N153"/>
    <mergeCell ref="A149:N149"/>
    <mergeCell ref="B150:G150"/>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5" fitToHeight="0" orientation="portrait" r:id="rId1"/>
  <rowBreaks count="7" manualBreakCount="7">
    <brk id="42" max="13" man="1"/>
    <brk id="55" max="13" man="1"/>
    <brk id="77" max="13" man="1"/>
    <brk id="90" max="13" man="1"/>
    <brk id="103" max="13" man="1"/>
    <brk id="123" max="13" man="1"/>
    <brk id="140"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7"/>
  <sheetViews>
    <sheetView view="pageBreakPreview" topLeftCell="A222" zoomScale="80" zoomScaleNormal="100" zoomScaleSheetLayoutView="80" workbookViewId="0">
      <selection activeCell="A3" sqref="A3:K3"/>
    </sheetView>
  </sheetViews>
  <sheetFormatPr defaultColWidth="9.140625" defaultRowHeight="15" x14ac:dyDescent="0.25"/>
  <cols>
    <col min="1" max="1" width="5.5703125" style="463" customWidth="1"/>
    <col min="2" max="2" width="26.7109375" style="255" customWidth="1"/>
    <col min="3" max="3" width="14.42578125" style="255" customWidth="1"/>
    <col min="4" max="4" width="19.140625" style="266" customWidth="1"/>
    <col min="5" max="5" width="10.42578125" style="464" customWidth="1"/>
    <col min="6" max="6" width="11.140625" style="464" customWidth="1"/>
    <col min="7" max="7" width="10.42578125" style="464" customWidth="1"/>
    <col min="8" max="8" width="10" style="464" customWidth="1"/>
    <col min="9" max="10" width="10.42578125" style="464" customWidth="1"/>
    <col min="11" max="11" width="9.140625" style="255" customWidth="1"/>
    <col min="12" max="12" width="0.140625" style="255" customWidth="1"/>
    <col min="13" max="13" width="28.5703125" style="255" hidden="1" customWidth="1"/>
    <col min="14" max="14" width="30.7109375" style="255" hidden="1" customWidth="1"/>
    <col min="15" max="15" width="27.85546875" style="255" customWidth="1"/>
    <col min="16" max="16" width="26.7109375" style="255" customWidth="1"/>
    <col min="17" max="17" width="44.140625" style="255" customWidth="1"/>
    <col min="18" max="16384" width="9.140625" style="255"/>
  </cols>
  <sheetData>
    <row r="1" spans="1:14" ht="31.5" customHeight="1" x14ac:dyDescent="0.25">
      <c r="A1" s="1343" t="s">
        <v>995</v>
      </c>
      <c r="B1" s="1343"/>
      <c r="C1" s="1343"/>
      <c r="D1" s="1343"/>
      <c r="E1" s="1343"/>
      <c r="F1" s="1343"/>
      <c r="G1" s="1343"/>
      <c r="H1" s="1343"/>
      <c r="I1" s="1343"/>
      <c r="J1" s="1343"/>
      <c r="K1" s="1343"/>
      <c r="L1" s="1343"/>
      <c r="M1" s="1343"/>
      <c r="N1" s="1343"/>
    </row>
    <row r="2" spans="1:14" ht="24" customHeight="1" x14ac:dyDescent="0.25">
      <c r="A2" s="1343" t="s">
        <v>978</v>
      </c>
      <c r="B2" s="1343"/>
      <c r="C2" s="1343"/>
      <c r="D2" s="1343"/>
      <c r="E2" s="1343"/>
      <c r="F2" s="1343"/>
      <c r="G2" s="1343"/>
      <c r="H2" s="1343"/>
      <c r="I2" s="1343"/>
      <c r="J2" s="1343"/>
      <c r="K2" s="1343"/>
      <c r="L2" s="1343"/>
      <c r="M2" s="1343"/>
      <c r="N2" s="1343"/>
    </row>
    <row r="3" spans="1:14" ht="35.25" customHeight="1" x14ac:dyDescent="0.25">
      <c r="A3" s="1262" t="s">
        <v>975</v>
      </c>
      <c r="B3" s="1263"/>
      <c r="C3" s="1263"/>
      <c r="D3" s="1263"/>
      <c r="E3" s="1263"/>
      <c r="F3" s="1263"/>
      <c r="G3" s="1263"/>
      <c r="H3" s="1263"/>
      <c r="I3" s="1263"/>
      <c r="J3" s="1263"/>
      <c r="K3" s="1264"/>
      <c r="L3" s="254"/>
      <c r="M3" s="254"/>
    </row>
    <row r="4" spans="1:14" ht="53.25" customHeight="1" x14ac:dyDescent="0.25">
      <c r="A4" s="1201" t="s">
        <v>2</v>
      </c>
      <c r="B4" s="1203" t="s">
        <v>3</v>
      </c>
      <c r="C4" s="1203" t="s">
        <v>45</v>
      </c>
      <c r="D4" s="1203" t="s">
        <v>4</v>
      </c>
      <c r="E4" s="1266" t="s">
        <v>5</v>
      </c>
      <c r="F4" s="1267"/>
      <c r="G4" s="1267"/>
      <c r="H4" s="1267"/>
      <c r="I4" s="1267"/>
      <c r="J4" s="1268"/>
      <c r="K4" s="1269" t="s">
        <v>6</v>
      </c>
      <c r="L4" s="256"/>
    </row>
    <row r="5" spans="1:14" ht="105.75" customHeight="1" x14ac:dyDescent="0.25">
      <c r="A5" s="1271"/>
      <c r="B5" s="1265"/>
      <c r="C5" s="1265"/>
      <c r="D5" s="1265"/>
      <c r="E5" s="410" t="s">
        <v>7</v>
      </c>
      <c r="F5" s="410">
        <v>2017</v>
      </c>
      <c r="G5" s="410">
        <v>2018</v>
      </c>
      <c r="H5" s="410">
        <v>2019</v>
      </c>
      <c r="I5" s="410">
        <v>2020</v>
      </c>
      <c r="J5" s="410">
        <v>2021</v>
      </c>
      <c r="K5" s="1265"/>
    </row>
    <row r="6" spans="1:14" ht="51.75" customHeight="1" x14ac:dyDescent="0.25">
      <c r="A6" s="1205" t="s">
        <v>966</v>
      </c>
      <c r="B6" s="1206"/>
      <c r="C6" s="1206"/>
      <c r="D6" s="1206"/>
      <c r="E6" s="1206"/>
      <c r="F6" s="1206"/>
      <c r="G6" s="1206"/>
      <c r="H6" s="1206"/>
      <c r="I6" s="1206"/>
      <c r="J6" s="1206"/>
      <c r="K6" s="1207"/>
    </row>
    <row r="7" spans="1:14" ht="242.25" x14ac:dyDescent="0.25">
      <c r="A7" s="137">
        <v>1</v>
      </c>
      <c r="B7" s="421" t="str">
        <f>Перечень!B11</f>
        <v>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v>
      </c>
      <c r="C7" s="400" t="s">
        <v>118</v>
      </c>
      <c r="D7" s="536" t="s">
        <v>8</v>
      </c>
      <c r="E7" s="260">
        <f t="shared" ref="E7:E14" si="0">SUM(F7:J7)</f>
        <v>28747</v>
      </c>
      <c r="F7" s="260">
        <f>Перечень!G12</f>
        <v>5771.8</v>
      </c>
      <c r="G7" s="537">
        <f>Перечень!H12</f>
        <v>5743.8</v>
      </c>
      <c r="H7" s="537">
        <f>Перечень!I12</f>
        <v>5743.8</v>
      </c>
      <c r="I7" s="537">
        <f>Перечень!J12</f>
        <v>5743.8</v>
      </c>
      <c r="J7" s="537">
        <f>Перечень!K12</f>
        <v>5743.8</v>
      </c>
      <c r="K7" s="422"/>
    </row>
    <row r="8" spans="1:14" ht="165.75" x14ac:dyDescent="0.25">
      <c r="A8" s="137">
        <f>A7+1</f>
        <v>2</v>
      </c>
      <c r="B8" s="421" t="str">
        <f>Перечень!B13</f>
        <v>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v>
      </c>
      <c r="C8" s="400" t="s">
        <v>118</v>
      </c>
      <c r="D8" s="536" t="s">
        <v>8</v>
      </c>
      <c r="E8" s="537">
        <f t="shared" si="0"/>
        <v>9897.5</v>
      </c>
      <c r="F8" s="537">
        <f>Перечень!G13</f>
        <v>1979.5</v>
      </c>
      <c r="G8" s="537">
        <f>Перечень!H13</f>
        <v>1979.5</v>
      </c>
      <c r="H8" s="537">
        <f>Перечень!I13</f>
        <v>1979.5</v>
      </c>
      <c r="I8" s="537">
        <f>Перечень!J13</f>
        <v>1979.5</v>
      </c>
      <c r="J8" s="537">
        <f>Перечень!K13</f>
        <v>1979.5</v>
      </c>
      <c r="K8" s="422"/>
    </row>
    <row r="9" spans="1:14" ht="89.25" x14ac:dyDescent="0.25">
      <c r="A9" s="137">
        <f t="shared" ref="A9:A25" si="1">A8+1</f>
        <v>3</v>
      </c>
      <c r="B9" s="421" t="str">
        <f>Перечень!B15</f>
        <v>Централизованное приобретение компьютерного оборудования с предустановленным общесистемным программным обеспечением и организационной техники</v>
      </c>
      <c r="C9" s="400" t="s">
        <v>118</v>
      </c>
      <c r="D9" s="400" t="s">
        <v>8</v>
      </c>
      <c r="E9" s="537">
        <f>SUM(F9:J9)</f>
        <v>2544</v>
      </c>
      <c r="F9" s="537">
        <f>SUM(Перечень!G16)</f>
        <v>2544</v>
      </c>
      <c r="G9" s="677">
        <f>SUM(Перечень!H16)</f>
        <v>0</v>
      </c>
      <c r="H9" s="677">
        <f>SUM(Перечень!I16)</f>
        <v>0</v>
      </c>
      <c r="I9" s="677">
        <f>SUM(Перечень!J16)</f>
        <v>0</v>
      </c>
      <c r="J9" s="677">
        <f>SUM(Перечень!K16)</f>
        <v>0</v>
      </c>
      <c r="K9" s="422"/>
    </row>
    <row r="10" spans="1:14" ht="63.75" x14ac:dyDescent="0.25">
      <c r="A10" s="137">
        <f t="shared" si="1"/>
        <v>4</v>
      </c>
      <c r="B10" s="421" t="str">
        <f>Перечень!B17</f>
        <v xml:space="preserve">Приобретение материалов и услуг для обеспечения деятельности ит-специалистов </v>
      </c>
      <c r="C10" s="400" t="s">
        <v>118</v>
      </c>
      <c r="D10" s="536" t="s">
        <v>8</v>
      </c>
      <c r="E10" s="260">
        <f t="shared" si="0"/>
        <v>740</v>
      </c>
      <c r="F10" s="260">
        <f>Перечень!G18</f>
        <v>148</v>
      </c>
      <c r="G10" s="537">
        <f>Перечень!H18</f>
        <v>148</v>
      </c>
      <c r="H10" s="537">
        <f>Перечень!I18</f>
        <v>148</v>
      </c>
      <c r="I10" s="537">
        <f>Перечень!J18</f>
        <v>148</v>
      </c>
      <c r="J10" s="537">
        <f>Перечень!K18</f>
        <v>148</v>
      </c>
      <c r="K10" s="422"/>
    </row>
    <row r="11" spans="1:14" ht="63.75" x14ac:dyDescent="0.25">
      <c r="A11" s="137">
        <f t="shared" si="1"/>
        <v>5</v>
      </c>
      <c r="B11" s="421" t="str">
        <f>Перечень!B19</f>
        <v xml:space="preserve">Обеспечение заработной платой (с учетом начислений) ит-специалистов </v>
      </c>
      <c r="C11" s="400" t="s">
        <v>118</v>
      </c>
      <c r="D11" s="536" t="s">
        <v>8</v>
      </c>
      <c r="E11" s="537">
        <f t="shared" si="0"/>
        <v>35801</v>
      </c>
      <c r="F11" s="537">
        <f>Перечень!G20</f>
        <v>7160.2</v>
      </c>
      <c r="G11" s="537">
        <f>Перечень!H20</f>
        <v>7160.2</v>
      </c>
      <c r="H11" s="537">
        <f>Перечень!I20</f>
        <v>7160.2</v>
      </c>
      <c r="I11" s="537">
        <f>Перечень!J20</f>
        <v>7160.2</v>
      </c>
      <c r="J11" s="537">
        <f>Перечень!K20</f>
        <v>7160.2</v>
      </c>
      <c r="K11" s="422"/>
    </row>
    <row r="12" spans="1:14" ht="153" x14ac:dyDescent="0.25">
      <c r="A12" s="137">
        <f t="shared" si="1"/>
        <v>6</v>
      </c>
      <c r="B12" s="421" t="str">
        <f>Перечень!B27</f>
        <v>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v>
      </c>
      <c r="C12" s="400" t="s">
        <v>118</v>
      </c>
      <c r="D12" s="536" t="s">
        <v>8</v>
      </c>
      <c r="E12" s="537">
        <f t="shared" si="0"/>
        <v>0</v>
      </c>
      <c r="F12" s="537" t="str">
        <f>Перечень!G28</f>
        <v>0</v>
      </c>
      <c r="G12" s="537" t="str">
        <f>Перечень!H28</f>
        <v>0</v>
      </c>
      <c r="H12" s="537" t="str">
        <f>Перечень!I28</f>
        <v>0</v>
      </c>
      <c r="I12" s="537" t="str">
        <f>Перечень!J28</f>
        <v>0</v>
      </c>
      <c r="J12" s="537" t="str">
        <f>Перечень!K28</f>
        <v>0</v>
      </c>
      <c r="K12" s="422"/>
    </row>
    <row r="13" spans="1:14" ht="229.5" x14ac:dyDescent="0.25">
      <c r="A13" s="137">
        <f t="shared" si="1"/>
        <v>7</v>
      </c>
      <c r="B13" s="421" t="str">
        <f>Перечень!B30</f>
        <v>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v>
      </c>
      <c r="C13" s="400" t="s">
        <v>118</v>
      </c>
      <c r="D13" s="536" t="s">
        <v>8</v>
      </c>
      <c r="E13" s="537">
        <f t="shared" si="0"/>
        <v>0</v>
      </c>
      <c r="F13" s="537" t="str">
        <f>Перечень!G31</f>
        <v>0</v>
      </c>
      <c r="G13" s="537" t="str">
        <f>Перечень!H31</f>
        <v>0</v>
      </c>
      <c r="H13" s="537" t="str">
        <f>Перечень!I31</f>
        <v>0</v>
      </c>
      <c r="I13" s="537" t="str">
        <f>Перечень!J31</f>
        <v>0</v>
      </c>
      <c r="J13" s="537" t="str">
        <f>Перечень!K31</f>
        <v>0</v>
      </c>
      <c r="K13" s="423"/>
    </row>
    <row r="14" spans="1:14" ht="102" x14ac:dyDescent="0.25">
      <c r="A14" s="137">
        <f t="shared" si="1"/>
        <v>8</v>
      </c>
      <c r="B14" s="421" t="str">
        <f>Перечень!B32</f>
        <v>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v>
      </c>
      <c r="C14" s="400" t="s">
        <v>118</v>
      </c>
      <c r="D14" s="536" t="s">
        <v>8</v>
      </c>
      <c r="E14" s="537">
        <f t="shared" si="0"/>
        <v>21751.5</v>
      </c>
      <c r="F14" s="537">
        <f>Перечень!G33</f>
        <v>4514.3</v>
      </c>
      <c r="G14" s="537">
        <f>Перечень!H33</f>
        <v>4309.3</v>
      </c>
      <c r="H14" s="537">
        <f>Перечень!I33</f>
        <v>4309.3</v>
      </c>
      <c r="I14" s="537">
        <f>Перечень!J33</f>
        <v>4309.3</v>
      </c>
      <c r="J14" s="537">
        <f>Перечень!K33</f>
        <v>4309.3</v>
      </c>
      <c r="K14" s="422"/>
    </row>
    <row r="15" spans="1:14" ht="254.25" customHeight="1" x14ac:dyDescent="0.25">
      <c r="A15" s="137">
        <f t="shared" si="1"/>
        <v>9</v>
      </c>
      <c r="B15" s="421" t="str">
        <f>Перечень!B38</f>
        <v>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v>
      </c>
      <c r="C15" s="400" t="s">
        <v>118</v>
      </c>
      <c r="D15" s="400" t="s">
        <v>8</v>
      </c>
      <c r="E15" s="537">
        <f t="shared" ref="E15" si="2">SUM(F15:J15)</f>
        <v>1077</v>
      </c>
      <c r="F15" s="537">
        <f>Перечень!G39</f>
        <v>277</v>
      </c>
      <c r="G15" s="537">
        <f>Перечень!H39</f>
        <v>200</v>
      </c>
      <c r="H15" s="537">
        <f>Перечень!I39</f>
        <v>200</v>
      </c>
      <c r="I15" s="537">
        <f>Перечень!J39</f>
        <v>200</v>
      </c>
      <c r="J15" s="537">
        <f>Перечень!K39</f>
        <v>200</v>
      </c>
      <c r="K15" s="422"/>
    </row>
    <row r="16" spans="1:14" ht="46.5" hidden="1" customHeight="1" x14ac:dyDescent="0.25">
      <c r="A16" s="1201">
        <f>A15+1</f>
        <v>10</v>
      </c>
      <c r="B16" s="1272" t="str">
        <f>Перечень!B46</f>
        <v>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v>
      </c>
      <c r="C16" s="737" t="s">
        <v>46</v>
      </c>
      <c r="D16" s="737"/>
      <c r="E16" s="738">
        <v>0</v>
      </c>
      <c r="F16" s="752">
        <v>0</v>
      </c>
      <c r="G16" s="752">
        <v>0</v>
      </c>
      <c r="H16" s="752">
        <v>0</v>
      </c>
      <c r="I16" s="752">
        <v>0</v>
      </c>
      <c r="J16" s="752">
        <v>0</v>
      </c>
      <c r="K16" s="422"/>
    </row>
    <row r="17" spans="1:11" ht="108" customHeight="1" x14ac:dyDescent="0.25">
      <c r="A17" s="1202"/>
      <c r="B17" s="1273"/>
      <c r="C17" s="535" t="s">
        <v>118</v>
      </c>
      <c r="D17" s="536" t="s">
        <v>8</v>
      </c>
      <c r="E17" s="537">
        <f>SUM(F17:J17)</f>
        <v>3410.5</v>
      </c>
      <c r="F17" s="537">
        <f>SUM(Перечень!G47)</f>
        <v>682.1</v>
      </c>
      <c r="G17" s="752">
        <f>SUM(Перечень!H47)</f>
        <v>682.1</v>
      </c>
      <c r="H17" s="752">
        <f>SUM(Перечень!I47)</f>
        <v>682.1</v>
      </c>
      <c r="I17" s="752">
        <f>SUM(Перечень!J47)</f>
        <v>682.1</v>
      </c>
      <c r="J17" s="752">
        <f>SUM(Перечень!K47)</f>
        <v>682.1</v>
      </c>
      <c r="K17" s="422"/>
    </row>
    <row r="18" spans="1:11" ht="114.75" x14ac:dyDescent="0.25">
      <c r="A18" s="137">
        <f>A16+1</f>
        <v>11</v>
      </c>
      <c r="B18" s="247" t="str">
        <f>Перечень!B48</f>
        <v>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v>
      </c>
      <c r="C18" s="412" t="s">
        <v>118</v>
      </c>
      <c r="D18" s="536" t="s">
        <v>8</v>
      </c>
      <c r="E18" s="260">
        <f>SUM(F18:K18)</f>
        <v>400</v>
      </c>
      <c r="F18" s="260">
        <f>Перечень!G49</f>
        <v>80</v>
      </c>
      <c r="G18" s="537">
        <f>Перечень!H49</f>
        <v>80</v>
      </c>
      <c r="H18" s="537">
        <f>Перечень!I49</f>
        <v>80</v>
      </c>
      <c r="I18" s="537">
        <f>Перечень!J49</f>
        <v>80</v>
      </c>
      <c r="J18" s="537">
        <f>Перечень!K49</f>
        <v>80</v>
      </c>
      <c r="K18" s="423"/>
    </row>
    <row r="19" spans="1:11" ht="63.75" x14ac:dyDescent="0.25">
      <c r="A19" s="1201">
        <f t="shared" si="1"/>
        <v>12</v>
      </c>
      <c r="B19" s="1242" t="str">
        <f>Перечень!B50</f>
        <v>Развитие и сопровождение муниципальных информационных систем обеспечения деятельности ОМСУ муниципального образования Московской области</v>
      </c>
      <c r="C19" s="412" t="s">
        <v>118</v>
      </c>
      <c r="D19" s="536" t="s">
        <v>8</v>
      </c>
      <c r="E19" s="537">
        <f>SUM(F19:K19)</f>
        <v>13912</v>
      </c>
      <c r="F19" s="537">
        <f>Перечень!G51</f>
        <v>2782.4</v>
      </c>
      <c r="G19" s="537">
        <f>Перечень!H51</f>
        <v>2782.4</v>
      </c>
      <c r="H19" s="537">
        <f>Перечень!I51</f>
        <v>2782.4</v>
      </c>
      <c r="I19" s="537">
        <f>Перечень!J51</f>
        <v>2782.4</v>
      </c>
      <c r="J19" s="537">
        <f>Перечень!K51</f>
        <v>2782.4</v>
      </c>
      <c r="K19" s="422"/>
    </row>
    <row r="20" spans="1:11" ht="51" x14ac:dyDescent="0.25">
      <c r="A20" s="1260"/>
      <c r="B20" s="1261"/>
      <c r="C20" s="535" t="s">
        <v>46</v>
      </c>
      <c r="D20" s="536" t="s">
        <v>8</v>
      </c>
      <c r="E20" s="537">
        <f>SUM(F20:K20)</f>
        <v>4060</v>
      </c>
      <c r="F20" s="537">
        <f>Перечень!G52</f>
        <v>420</v>
      </c>
      <c r="G20" s="537">
        <f>Перечень!H52</f>
        <v>910</v>
      </c>
      <c r="H20" s="537">
        <f>Перечень!I52</f>
        <v>910</v>
      </c>
      <c r="I20" s="537">
        <f>Перечень!J52</f>
        <v>910</v>
      </c>
      <c r="J20" s="537">
        <f>Перечень!K52</f>
        <v>910</v>
      </c>
      <c r="K20" s="422"/>
    </row>
    <row r="21" spans="1:11" ht="83.25" customHeight="1" x14ac:dyDescent="0.25">
      <c r="A21" s="137">
        <f>A19+1</f>
        <v>13</v>
      </c>
      <c r="B21" s="247" t="str">
        <f>Перечень!B59</f>
        <v>Создание условий для размещения радиоэлектронных средств на земельных участках в границах муниципального образования</v>
      </c>
      <c r="C21" s="412" t="s">
        <v>118</v>
      </c>
      <c r="D21" s="400" t="s">
        <v>8</v>
      </c>
      <c r="E21" s="260">
        <f t="shared" ref="E21" si="3">SUM(F21:K21)</f>
        <v>0</v>
      </c>
      <c r="F21" s="260" t="str">
        <f>Перечень!G60</f>
        <v>0</v>
      </c>
      <c r="G21" s="537" t="str">
        <f>Перечень!H60</f>
        <v>0</v>
      </c>
      <c r="H21" s="537" t="str">
        <f>Перечень!I60</f>
        <v>0</v>
      </c>
      <c r="I21" s="537" t="str">
        <f>Перечень!J60</f>
        <v>0</v>
      </c>
      <c r="J21" s="537" t="str">
        <f>Перечень!K60</f>
        <v>0</v>
      </c>
      <c r="K21" s="423"/>
    </row>
    <row r="22" spans="1:11" ht="80.25" customHeight="1" x14ac:dyDescent="0.25">
      <c r="A22" s="137">
        <f t="shared" si="1"/>
        <v>14</v>
      </c>
      <c r="B22" s="247" t="str">
        <f>Перечень!B62</f>
        <v>Создание условий для размещения радиоэлектронных средств на зданиях и сооружениях в границах муниципального образования</v>
      </c>
      <c r="C22" s="412" t="s">
        <v>118</v>
      </c>
      <c r="D22" s="400" t="s">
        <v>8</v>
      </c>
      <c r="E22" s="537">
        <f t="shared" ref="E22" si="4">SUM(F22:K22)</f>
        <v>0</v>
      </c>
      <c r="F22" s="537" t="str">
        <f>Перечень!G61</f>
        <v>0</v>
      </c>
      <c r="G22" s="537" t="str">
        <f>Перечень!H61</f>
        <v>0</v>
      </c>
      <c r="H22" s="537" t="str">
        <f>Перечень!I61</f>
        <v>0</v>
      </c>
      <c r="I22" s="537" t="str">
        <f>Перечень!J61</f>
        <v>0</v>
      </c>
      <c r="J22" s="537" t="str">
        <f>Перечень!K61</f>
        <v>0</v>
      </c>
      <c r="K22" s="422"/>
    </row>
    <row r="23" spans="1:11" ht="76.5" x14ac:dyDescent="0.25">
      <c r="A23" s="137">
        <f t="shared" si="1"/>
        <v>15</v>
      </c>
      <c r="B23" s="247" t="str">
        <f>Перечень!B71</f>
        <v>Инвентаризация кабельной канализации на территории Московской области и постановка кабельной канализации на балансовый учет</v>
      </c>
      <c r="C23" s="400" t="s">
        <v>118</v>
      </c>
      <c r="D23" s="400" t="s">
        <v>8</v>
      </c>
      <c r="E23" s="537">
        <f t="shared" ref="E23" si="5">SUM(F23:K23)</f>
        <v>0</v>
      </c>
      <c r="F23" s="537" t="str">
        <f>Перечень!G72</f>
        <v>0</v>
      </c>
      <c r="G23" s="537" t="str">
        <f>Перечень!H72</f>
        <v>0</v>
      </c>
      <c r="H23" s="537" t="str">
        <f>Перечень!I72</f>
        <v>0</v>
      </c>
      <c r="I23" s="537" t="str">
        <f>Перечень!J72</f>
        <v>0</v>
      </c>
      <c r="J23" s="537" t="str">
        <f>Перечень!K72</f>
        <v>0</v>
      </c>
      <c r="K23" s="422"/>
    </row>
    <row r="24" spans="1:11" ht="63.75" x14ac:dyDescent="0.25">
      <c r="A24" s="137">
        <f t="shared" si="1"/>
        <v>16</v>
      </c>
      <c r="B24" s="247" t="str">
        <f>Перечень!B74</f>
        <v>Создание условий доступа операторам связи в многоквартирные дома и подключение подъездного видеонаблюдения</v>
      </c>
      <c r="C24" s="400" t="s">
        <v>118</v>
      </c>
      <c r="D24" s="400" t="s">
        <v>8</v>
      </c>
      <c r="E24" s="537">
        <f t="shared" ref="E24:E25" si="6">SUM(F24:K24)</f>
        <v>0</v>
      </c>
      <c r="F24" s="537" t="str">
        <f>Перечень!G73</f>
        <v>0</v>
      </c>
      <c r="G24" s="537" t="str">
        <f>Перечень!H73</f>
        <v>0</v>
      </c>
      <c r="H24" s="537" t="str">
        <f>Перечень!I73</f>
        <v>0</v>
      </c>
      <c r="I24" s="537" t="str">
        <f>Перечень!J73</f>
        <v>0</v>
      </c>
      <c r="J24" s="537" t="str">
        <f>Перечень!K73</f>
        <v>0</v>
      </c>
      <c r="K24" s="422"/>
    </row>
    <row r="25" spans="1:11" ht="124.5" customHeight="1" x14ac:dyDescent="0.25">
      <c r="A25" s="137">
        <f t="shared" si="1"/>
        <v>17</v>
      </c>
      <c r="B25" s="247" t="str">
        <f>Перечень!B77</f>
        <v>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v>
      </c>
      <c r="C25" s="400" t="s">
        <v>118</v>
      </c>
      <c r="D25" s="536" t="s">
        <v>8</v>
      </c>
      <c r="E25" s="537">
        <f t="shared" si="6"/>
        <v>0</v>
      </c>
      <c r="F25" s="537" t="str">
        <f>Перечень!G74</f>
        <v>0</v>
      </c>
      <c r="G25" s="537" t="str">
        <f>Перечень!H74</f>
        <v>0</v>
      </c>
      <c r="H25" s="537" t="str">
        <f>Перечень!I74</f>
        <v>0</v>
      </c>
      <c r="I25" s="537" t="str">
        <f>Перечень!J74</f>
        <v>0</v>
      </c>
      <c r="J25" s="537" t="str">
        <f>Перечень!K74</f>
        <v>0</v>
      </c>
      <c r="K25" s="422"/>
    </row>
    <row r="26" spans="1:11" ht="60.75" customHeight="1" x14ac:dyDescent="0.25">
      <c r="A26" s="1270" t="s">
        <v>967</v>
      </c>
      <c r="B26" s="1270"/>
      <c r="C26" s="1270"/>
      <c r="D26" s="1270"/>
      <c r="E26" s="1270"/>
      <c r="F26" s="1270"/>
      <c r="G26" s="1270"/>
      <c r="H26" s="1270"/>
      <c r="I26" s="1270"/>
      <c r="J26" s="1270"/>
      <c r="K26" s="1270"/>
    </row>
    <row r="27" spans="1:11" ht="105" customHeight="1" x14ac:dyDescent="0.25">
      <c r="A27" s="746">
        <v>1</v>
      </c>
      <c r="B27" s="553" t="s">
        <v>767</v>
      </c>
      <c r="C27" s="553" t="s">
        <v>13</v>
      </c>
      <c r="D27" s="558" t="s">
        <v>159</v>
      </c>
      <c r="E27" s="426">
        <v>0</v>
      </c>
      <c r="F27" s="426">
        <v>0</v>
      </c>
      <c r="G27" s="426">
        <v>0</v>
      </c>
      <c r="H27" s="426">
        <v>0</v>
      </c>
      <c r="I27" s="426">
        <v>0</v>
      </c>
      <c r="J27" s="426">
        <v>0</v>
      </c>
      <c r="K27" s="548"/>
    </row>
    <row r="28" spans="1:11" ht="89.25" x14ac:dyDescent="0.25">
      <c r="A28" s="748">
        <v>2</v>
      </c>
      <c r="B28" s="749" t="s">
        <v>768</v>
      </c>
      <c r="C28" s="749" t="s">
        <v>13</v>
      </c>
      <c r="D28" s="750" t="s">
        <v>159</v>
      </c>
      <c r="E28" s="426">
        <v>0</v>
      </c>
      <c r="F28" s="426">
        <v>0</v>
      </c>
      <c r="G28" s="426">
        <v>0</v>
      </c>
      <c r="H28" s="426">
        <v>0</v>
      </c>
      <c r="I28" s="426">
        <v>0</v>
      </c>
      <c r="J28" s="426">
        <v>0</v>
      </c>
      <c r="K28" s="548"/>
    </row>
    <row r="29" spans="1:11" ht="90" customHeight="1" x14ac:dyDescent="0.25">
      <c r="A29" s="746">
        <v>3</v>
      </c>
      <c r="B29" s="553" t="s">
        <v>772</v>
      </c>
      <c r="C29" s="558" t="s">
        <v>37</v>
      </c>
      <c r="D29" s="558" t="s">
        <v>159</v>
      </c>
      <c r="E29" s="425">
        <f>SUM(F29:K29)</f>
        <v>375792</v>
      </c>
      <c r="F29" s="286">
        <v>75096</v>
      </c>
      <c r="G29" s="286">
        <f>SUM(Перечень!H97)</f>
        <v>75174</v>
      </c>
      <c r="H29" s="286">
        <f>SUM(Перечень!I97)</f>
        <v>75174</v>
      </c>
      <c r="I29" s="286">
        <f>SUM(Перечень!J97)</f>
        <v>75174</v>
      </c>
      <c r="J29" s="286">
        <f>SUM(Перечень!K97)</f>
        <v>75174</v>
      </c>
      <c r="K29" s="286"/>
    </row>
    <row r="30" spans="1:11" ht="90" customHeight="1" x14ac:dyDescent="0.25">
      <c r="A30" s="746">
        <v>4</v>
      </c>
      <c r="B30" s="751" t="s">
        <v>224</v>
      </c>
      <c r="C30" s="558" t="s">
        <v>37</v>
      </c>
      <c r="D30" s="558" t="s">
        <v>159</v>
      </c>
      <c r="E30" s="426">
        <f>F30+G30+H30+I30+J30</f>
        <v>43300.9</v>
      </c>
      <c r="F30" s="289">
        <f>SUM(Перечень!G100)</f>
        <v>11196.9</v>
      </c>
      <c r="G30" s="289">
        <f>SUM(Перечень!H100)</f>
        <v>8026</v>
      </c>
      <c r="H30" s="289">
        <f>SUM(Перечень!I100)</f>
        <v>8026</v>
      </c>
      <c r="I30" s="289">
        <f>SUM(Перечень!J100)</f>
        <v>8026</v>
      </c>
      <c r="J30" s="289">
        <f>SUM(Перечень!K100)</f>
        <v>8026</v>
      </c>
      <c r="K30" s="289"/>
    </row>
    <row r="31" spans="1:11" ht="123" customHeight="1" x14ac:dyDescent="0.25">
      <c r="A31" s="747">
        <v>5</v>
      </c>
      <c r="B31" s="559" t="s">
        <v>775</v>
      </c>
      <c r="C31" s="750" t="s">
        <v>37</v>
      </c>
      <c r="D31" s="750" t="s">
        <v>159</v>
      </c>
      <c r="E31" s="425">
        <f>F31+G31+H31+I31+J31</f>
        <v>4000</v>
      </c>
      <c r="F31" s="286">
        <v>800</v>
      </c>
      <c r="G31" s="286">
        <v>800</v>
      </c>
      <c r="H31" s="286">
        <v>800</v>
      </c>
      <c r="I31" s="286">
        <v>800</v>
      </c>
      <c r="J31" s="286">
        <v>800</v>
      </c>
      <c r="K31" s="286"/>
    </row>
    <row r="32" spans="1:11" ht="126.75" customHeight="1" x14ac:dyDescent="0.25">
      <c r="A32" s="746">
        <v>6</v>
      </c>
      <c r="B32" s="553" t="s">
        <v>990</v>
      </c>
      <c r="C32" s="558" t="s">
        <v>37</v>
      </c>
      <c r="D32" s="558" t="s">
        <v>159</v>
      </c>
      <c r="E32" s="426">
        <v>0</v>
      </c>
      <c r="F32" s="289">
        <v>0</v>
      </c>
      <c r="G32" s="289">
        <v>0</v>
      </c>
      <c r="H32" s="289">
        <v>0</v>
      </c>
      <c r="I32" s="289">
        <v>0</v>
      </c>
      <c r="J32" s="289">
        <v>0</v>
      </c>
      <c r="K32" s="289"/>
    </row>
    <row r="33" spans="1:18" ht="23.25" customHeight="1" thickBot="1" x14ac:dyDescent="0.3">
      <c r="A33" s="1278" t="s">
        <v>631</v>
      </c>
      <c r="B33" s="1279"/>
      <c r="C33" s="1279"/>
      <c r="D33" s="1279"/>
      <c r="E33" s="1279"/>
      <c r="F33" s="1279"/>
      <c r="G33" s="1279"/>
      <c r="H33" s="1279"/>
      <c r="I33" s="1279"/>
      <c r="J33" s="1279"/>
      <c r="K33" s="1280"/>
    </row>
    <row r="34" spans="1:18" ht="90" thickBot="1" x14ac:dyDescent="0.3">
      <c r="A34" s="427">
        <v>1</v>
      </c>
      <c r="B34" s="428" t="s">
        <v>234</v>
      </c>
      <c r="C34" s="263" t="s">
        <v>37</v>
      </c>
      <c r="D34" s="263"/>
      <c r="E34" s="1301" t="s">
        <v>142</v>
      </c>
      <c r="F34" s="1301"/>
      <c r="G34" s="1301"/>
      <c r="H34" s="1301"/>
      <c r="I34" s="1301"/>
      <c r="J34" s="1301"/>
      <c r="K34" s="259"/>
    </row>
    <row r="35" spans="1:18" ht="64.5" thickBot="1" x14ac:dyDescent="0.3">
      <c r="A35" s="427">
        <v>2</v>
      </c>
      <c r="B35" s="428" t="s">
        <v>235</v>
      </c>
      <c r="C35" s="429" t="s">
        <v>158</v>
      </c>
      <c r="D35" s="263"/>
      <c r="E35" s="1300" t="s">
        <v>143</v>
      </c>
      <c r="F35" s="1300"/>
      <c r="G35" s="1300"/>
      <c r="H35" s="1300"/>
      <c r="I35" s="1300"/>
      <c r="J35" s="1300"/>
      <c r="K35" s="259"/>
    </row>
    <row r="36" spans="1:18" ht="243" thickBot="1" x14ac:dyDescent="0.3">
      <c r="A36" s="427">
        <v>3</v>
      </c>
      <c r="B36" s="428" t="s">
        <v>236</v>
      </c>
      <c r="C36" s="429" t="s">
        <v>158</v>
      </c>
      <c r="D36" s="263"/>
      <c r="E36" s="1300" t="s">
        <v>142</v>
      </c>
      <c r="F36" s="1300"/>
      <c r="G36" s="1300"/>
      <c r="H36" s="1300"/>
      <c r="I36" s="1300"/>
      <c r="J36" s="1300"/>
      <c r="K36" s="259"/>
    </row>
    <row r="37" spans="1:18" ht="76.5" customHeight="1" thickBot="1" x14ac:dyDescent="0.3">
      <c r="A37" s="427">
        <v>4</v>
      </c>
      <c r="B37" s="428" t="s">
        <v>51</v>
      </c>
      <c r="C37" s="429" t="s">
        <v>158</v>
      </c>
      <c r="D37" s="263"/>
      <c r="E37" s="1300" t="s">
        <v>142</v>
      </c>
      <c r="F37" s="1300"/>
      <c r="G37" s="1300"/>
      <c r="H37" s="1300"/>
      <c r="I37" s="1300"/>
      <c r="J37" s="1300"/>
      <c r="K37" s="259"/>
    </row>
    <row r="38" spans="1:18" ht="75.75" customHeight="1" thickBot="1" x14ac:dyDescent="0.3">
      <c r="A38" s="427">
        <v>5</v>
      </c>
      <c r="B38" s="428" t="s">
        <v>52</v>
      </c>
      <c r="C38" s="429" t="s">
        <v>158</v>
      </c>
      <c r="D38" s="481" t="s">
        <v>547</v>
      </c>
      <c r="E38" s="431">
        <f>SUM(F38:J38)</f>
        <v>2750</v>
      </c>
      <c r="F38" s="258">
        <f>SUM(Перечень!G132)</f>
        <v>550</v>
      </c>
      <c r="G38" s="258">
        <f>SUM(Перечень!H132)</f>
        <v>550</v>
      </c>
      <c r="H38" s="258">
        <f>SUM(Перечень!I132)</f>
        <v>550</v>
      </c>
      <c r="I38" s="258">
        <f>SUM(Перечень!J132)</f>
        <v>550</v>
      </c>
      <c r="J38" s="258">
        <f>SUM(Перечень!K132)</f>
        <v>550</v>
      </c>
      <c r="K38" s="432"/>
      <c r="Q38" s="433"/>
    </row>
    <row r="39" spans="1:18" ht="84" customHeight="1" thickBot="1" x14ac:dyDescent="0.3">
      <c r="A39" s="427">
        <v>6</v>
      </c>
      <c r="B39" s="428" t="s">
        <v>49</v>
      </c>
      <c r="C39" s="429" t="s">
        <v>158</v>
      </c>
      <c r="D39" s="263"/>
      <c r="E39" s="1300" t="s">
        <v>143</v>
      </c>
      <c r="F39" s="1300"/>
      <c r="G39" s="1300"/>
      <c r="H39" s="1300"/>
      <c r="I39" s="1300"/>
      <c r="J39" s="1300"/>
      <c r="K39" s="259"/>
      <c r="N39" s="433"/>
      <c r="O39" s="433"/>
      <c r="P39" s="433"/>
      <c r="Q39" s="433"/>
      <c r="R39" s="433"/>
    </row>
    <row r="40" spans="1:18" ht="38.25" customHeight="1" thickBot="1" x14ac:dyDescent="0.3">
      <c r="A40" s="1302" t="s">
        <v>630</v>
      </c>
      <c r="B40" s="1303"/>
      <c r="C40" s="1303"/>
      <c r="D40" s="1303"/>
      <c r="E40" s="1303"/>
      <c r="F40" s="1303"/>
      <c r="G40" s="1303"/>
      <c r="H40" s="1303"/>
      <c r="I40" s="1303"/>
      <c r="J40" s="1303"/>
      <c r="K40" s="1304"/>
      <c r="N40" s="433"/>
      <c r="O40" s="433"/>
      <c r="P40" s="433"/>
      <c r="Q40" s="433"/>
      <c r="R40" s="433"/>
    </row>
    <row r="41" spans="1:18" ht="179.25" thickBot="1" x14ac:dyDescent="0.3">
      <c r="A41" s="434">
        <v>1</v>
      </c>
      <c r="B41" s="264" t="s">
        <v>107</v>
      </c>
      <c r="C41" s="257" t="s">
        <v>144</v>
      </c>
      <c r="D41" s="264" t="s">
        <v>28</v>
      </c>
      <c r="E41" s="258">
        <f>SUM(F41:J41)</f>
        <v>1247</v>
      </c>
      <c r="F41" s="258">
        <f>SUM(Перечень!G145)</f>
        <v>183</v>
      </c>
      <c r="G41" s="258">
        <f>SUM(Перечень!H145)</f>
        <v>266</v>
      </c>
      <c r="H41" s="258">
        <f>SUM(Перечень!I145)</f>
        <v>266</v>
      </c>
      <c r="I41" s="258">
        <f>SUM(Перечень!J145)</f>
        <v>266</v>
      </c>
      <c r="J41" s="258">
        <f>SUM(Перечень!K145)</f>
        <v>266</v>
      </c>
      <c r="K41" s="435"/>
      <c r="N41" s="436"/>
      <c r="O41" s="436"/>
      <c r="P41" s="436"/>
      <c r="Q41" s="433"/>
    </row>
    <row r="42" spans="1:18" ht="114.75" customHeight="1" thickBot="1" x14ac:dyDescent="0.3">
      <c r="A42" s="434">
        <v>2</v>
      </c>
      <c r="B42" s="264" t="s">
        <v>29</v>
      </c>
      <c r="C42" s="264" t="s">
        <v>144</v>
      </c>
      <c r="D42" s="430" t="s">
        <v>30</v>
      </c>
      <c r="E42" s="258">
        <f>SUM(F42:J42)</f>
        <v>106439.5</v>
      </c>
      <c r="F42" s="258">
        <f>SUM(Перечень!G146)</f>
        <v>22967.9</v>
      </c>
      <c r="G42" s="258">
        <f>SUM(Перечень!H146)</f>
        <v>20867.900000000001</v>
      </c>
      <c r="H42" s="258">
        <f>SUM(Перечень!I146)</f>
        <v>20867.900000000001</v>
      </c>
      <c r="I42" s="258">
        <f>SUM(Перечень!J146)</f>
        <v>20867.900000000001</v>
      </c>
      <c r="J42" s="258">
        <f>SUM(Перечень!K146)</f>
        <v>20867.900000000001</v>
      </c>
      <c r="K42" s="435"/>
    </row>
    <row r="43" spans="1:18" ht="230.25" thickBot="1" x14ac:dyDescent="0.3">
      <c r="A43" s="434">
        <v>3</v>
      </c>
      <c r="B43" s="264" t="s">
        <v>31</v>
      </c>
      <c r="C43" s="264" t="s">
        <v>144</v>
      </c>
      <c r="D43" s="264" t="s">
        <v>32</v>
      </c>
      <c r="E43" s="258">
        <f>SUM(F43:J43)</f>
        <v>470</v>
      </c>
      <c r="F43" s="258">
        <f>SUM(Перечень!G147)</f>
        <v>90</v>
      </c>
      <c r="G43" s="258">
        <f>SUM(Перечень!H147)</f>
        <v>95</v>
      </c>
      <c r="H43" s="258">
        <f>SUM(Перечень!I147)</f>
        <v>95</v>
      </c>
      <c r="I43" s="258">
        <f>SUM(Перечень!J147)</f>
        <v>95</v>
      </c>
      <c r="J43" s="258">
        <f>SUM(Перечень!K147)</f>
        <v>95</v>
      </c>
      <c r="K43" s="435"/>
    </row>
    <row r="44" spans="1:18" ht="19.5" customHeight="1" x14ac:dyDescent="0.25">
      <c r="A44" s="1297" t="s">
        <v>632</v>
      </c>
      <c r="B44" s="1298"/>
      <c r="C44" s="1298"/>
      <c r="D44" s="1298"/>
      <c r="E44" s="1298"/>
      <c r="F44" s="1298"/>
      <c r="G44" s="1298"/>
      <c r="H44" s="1298"/>
      <c r="I44" s="1298"/>
      <c r="J44" s="1298"/>
      <c r="K44" s="1299"/>
    </row>
    <row r="45" spans="1:18" ht="3" hidden="1" customHeight="1" x14ac:dyDescent="0.25">
      <c r="A45" s="437"/>
      <c r="B45" s="437"/>
      <c r="C45" s="400"/>
      <c r="D45" s="400"/>
      <c r="E45" s="412"/>
      <c r="F45" s="1160"/>
      <c r="G45" s="1161"/>
      <c r="H45" s="1161"/>
      <c r="I45" s="1161"/>
      <c r="J45" s="1161"/>
      <c r="K45" s="1161"/>
      <c r="L45" s="1162"/>
    </row>
    <row r="46" spans="1:18" hidden="1" x14ac:dyDescent="0.25">
      <c r="A46" s="438"/>
      <c r="B46" s="438"/>
      <c r="C46" s="406"/>
      <c r="D46" s="402"/>
      <c r="E46" s="404"/>
      <c r="F46" s="1344"/>
      <c r="G46" s="1345"/>
      <c r="H46" s="1345"/>
      <c r="I46" s="1345"/>
      <c r="J46" s="1345"/>
      <c r="K46" s="1345"/>
      <c r="L46" s="1162"/>
    </row>
    <row r="47" spans="1:18" ht="63.75" x14ac:dyDescent="0.25">
      <c r="A47" s="437">
        <v>1</v>
      </c>
      <c r="B47" s="400" t="s">
        <v>282</v>
      </c>
      <c r="C47" s="400" t="s">
        <v>118</v>
      </c>
      <c r="D47" s="400"/>
      <c r="E47" s="289">
        <v>25000</v>
      </c>
      <c r="F47" s="289">
        <v>5000</v>
      </c>
      <c r="G47" s="289">
        <v>5000</v>
      </c>
      <c r="H47" s="289">
        <v>5000</v>
      </c>
      <c r="I47" s="289">
        <v>5000</v>
      </c>
      <c r="J47" s="289">
        <v>5000</v>
      </c>
      <c r="K47" s="289">
        <v>5000</v>
      </c>
      <c r="L47" s="439"/>
    </row>
    <row r="48" spans="1:18" ht="77.25" thickBot="1" x14ac:dyDescent="0.3">
      <c r="A48" s="437">
        <v>2</v>
      </c>
      <c r="B48" s="400" t="s">
        <v>283</v>
      </c>
      <c r="C48" s="400" t="s">
        <v>118</v>
      </c>
      <c r="D48" s="400"/>
      <c r="E48" s="1296" t="s">
        <v>38</v>
      </c>
      <c r="F48" s="1296"/>
      <c r="G48" s="1296"/>
      <c r="H48" s="1296"/>
      <c r="I48" s="1296"/>
      <c r="J48" s="1296"/>
      <c r="K48" s="1296"/>
      <c r="L48" s="439"/>
    </row>
    <row r="49" spans="1:14" ht="129" customHeight="1" thickBot="1" x14ac:dyDescent="0.3">
      <c r="A49" s="427">
        <v>3</v>
      </c>
      <c r="B49" s="257" t="s">
        <v>63</v>
      </c>
      <c r="C49" s="264" t="s">
        <v>118</v>
      </c>
      <c r="D49" s="257"/>
      <c r="E49" s="1290" t="s">
        <v>38</v>
      </c>
      <c r="F49" s="1291"/>
      <c r="G49" s="1291"/>
      <c r="H49" s="1291"/>
      <c r="I49" s="1291"/>
      <c r="J49" s="1291"/>
      <c r="K49" s="1292"/>
    </row>
    <row r="50" spans="1:14" ht="102" customHeight="1" thickBot="1" x14ac:dyDescent="0.3">
      <c r="A50" s="427">
        <v>4</v>
      </c>
      <c r="B50" s="257" t="s">
        <v>18</v>
      </c>
      <c r="C50" s="264" t="s">
        <v>118</v>
      </c>
      <c r="D50" s="257"/>
      <c r="E50" s="1290" t="s">
        <v>38</v>
      </c>
      <c r="F50" s="1291"/>
      <c r="G50" s="1291"/>
      <c r="H50" s="1291"/>
      <c r="I50" s="1291"/>
      <c r="J50" s="1291"/>
      <c r="K50" s="1292"/>
    </row>
    <row r="51" spans="1:14" ht="83.25" customHeight="1" thickBot="1" x14ac:dyDescent="0.3">
      <c r="A51" s="427">
        <v>5</v>
      </c>
      <c r="B51" s="257" t="s">
        <v>64</v>
      </c>
      <c r="C51" s="264" t="s">
        <v>118</v>
      </c>
      <c r="D51" s="257"/>
      <c r="E51" s="1290" t="s">
        <v>38</v>
      </c>
      <c r="F51" s="1291"/>
      <c r="G51" s="1291"/>
      <c r="H51" s="1291"/>
      <c r="I51" s="1291"/>
      <c r="J51" s="1291"/>
      <c r="K51" s="1292"/>
      <c r="M51" s="440"/>
      <c r="N51" s="440"/>
    </row>
    <row r="52" spans="1:14" ht="19.5" customHeight="1" thickBot="1" x14ac:dyDescent="0.3">
      <c r="A52" s="1293" t="s">
        <v>564</v>
      </c>
      <c r="B52" s="1294"/>
      <c r="C52" s="1294"/>
      <c r="D52" s="1294"/>
      <c r="E52" s="1294"/>
      <c r="F52" s="1294"/>
      <c r="G52" s="1294"/>
      <c r="H52" s="1294"/>
      <c r="I52" s="1294"/>
      <c r="J52" s="1294"/>
      <c r="K52" s="1295"/>
      <c r="M52" s="441"/>
      <c r="N52" s="436"/>
    </row>
    <row r="53" spans="1:14" ht="51" x14ac:dyDescent="0.25">
      <c r="A53" s="1289">
        <v>1</v>
      </c>
      <c r="B53" s="1274" t="s">
        <v>507</v>
      </c>
      <c r="C53" s="724" t="s">
        <v>46</v>
      </c>
      <c r="D53" s="722" t="s">
        <v>548</v>
      </c>
      <c r="E53" s="721">
        <f t="shared" ref="E53:E60" si="7">SUM(F53:K53)</f>
        <v>198.6</v>
      </c>
      <c r="F53" s="721">
        <f>SUM(Перечень!G174)</f>
        <v>198.6</v>
      </c>
      <c r="G53" s="721">
        <f>SUM(Перечень!H174)</f>
        <v>0</v>
      </c>
      <c r="H53" s="721">
        <f>SUM(Перечень!I174)</f>
        <v>0</v>
      </c>
      <c r="I53" s="721">
        <f>SUM(Перечень!J174)</f>
        <v>0</v>
      </c>
      <c r="J53" s="721">
        <f>SUM(Перечень!K174)</f>
        <v>0</v>
      </c>
      <c r="K53" s="719"/>
      <c r="M53" s="441"/>
      <c r="N53" s="436"/>
    </row>
    <row r="54" spans="1:14" ht="64.5" thickBot="1" x14ac:dyDescent="0.3">
      <c r="A54" s="1289"/>
      <c r="B54" s="1275"/>
      <c r="C54" s="398" t="s">
        <v>118</v>
      </c>
      <c r="D54" s="401" t="s">
        <v>547</v>
      </c>
      <c r="E54" s="261">
        <f t="shared" si="7"/>
        <v>112679.4</v>
      </c>
      <c r="F54" s="261">
        <f>SUM(Перечень!G175)</f>
        <v>24223</v>
      </c>
      <c r="G54" s="261">
        <f>SUM(Перечень!H175)</f>
        <v>22114.1</v>
      </c>
      <c r="H54" s="261">
        <f>SUM(Перечень!I175)</f>
        <v>22114.1</v>
      </c>
      <c r="I54" s="261">
        <f>SUM(Перечень!J175)</f>
        <v>22114.1</v>
      </c>
      <c r="J54" s="261">
        <f>SUM(Перечень!K175)</f>
        <v>22114.1</v>
      </c>
      <c r="K54" s="261"/>
      <c r="M54" s="441"/>
      <c r="N54" s="436"/>
    </row>
    <row r="55" spans="1:14" ht="51" x14ac:dyDescent="0.25">
      <c r="A55" s="1284">
        <v>2</v>
      </c>
      <c r="B55" s="1276" t="s">
        <v>508</v>
      </c>
      <c r="C55" s="399" t="s">
        <v>46</v>
      </c>
      <c r="D55" s="403" t="s">
        <v>548</v>
      </c>
      <c r="E55" s="442">
        <f t="shared" si="7"/>
        <v>2714.4</v>
      </c>
      <c r="F55" s="442">
        <f>SUM(Перечень!G177)</f>
        <v>384</v>
      </c>
      <c r="G55" s="442">
        <f>SUM(Перечень!H177)</f>
        <v>582.6</v>
      </c>
      <c r="H55" s="442">
        <f>SUM(Перечень!I177)</f>
        <v>582.6</v>
      </c>
      <c r="I55" s="442">
        <f>SUM(Перечень!J177)</f>
        <v>582.6</v>
      </c>
      <c r="J55" s="442">
        <f>SUM(Перечень!K177)</f>
        <v>582.6</v>
      </c>
      <c r="K55" s="443"/>
      <c r="M55" s="441"/>
      <c r="N55" s="436"/>
    </row>
    <row r="56" spans="1:14" ht="80.25" customHeight="1" thickBot="1" x14ac:dyDescent="0.3">
      <c r="A56" s="1285"/>
      <c r="B56" s="1277"/>
      <c r="C56" s="398" t="s">
        <v>118</v>
      </c>
      <c r="D56" s="401" t="s">
        <v>547</v>
      </c>
      <c r="E56" s="261">
        <f t="shared" si="7"/>
        <v>8838</v>
      </c>
      <c r="F56" s="261">
        <f>SUM(Перечень!G178)</f>
        <v>178</v>
      </c>
      <c r="G56" s="261">
        <f>SUM(Перечень!H178)</f>
        <v>2165</v>
      </c>
      <c r="H56" s="261">
        <f>SUM(Перечень!I178)</f>
        <v>2165</v>
      </c>
      <c r="I56" s="261">
        <f>SUM(Перечень!J178)</f>
        <v>2165</v>
      </c>
      <c r="J56" s="261">
        <f>SUM(Перечень!K178)</f>
        <v>2165</v>
      </c>
      <c r="K56" s="444"/>
      <c r="M56" s="441"/>
      <c r="N56" s="436"/>
    </row>
    <row r="57" spans="1:14" ht="51" x14ac:dyDescent="0.25">
      <c r="A57" s="1282">
        <v>3</v>
      </c>
      <c r="B57" s="1281" t="s">
        <v>509</v>
      </c>
      <c r="C57" s="262" t="s">
        <v>46</v>
      </c>
      <c r="D57" s="280" t="s">
        <v>548</v>
      </c>
      <c r="E57" s="279">
        <f t="shared" si="7"/>
        <v>41876</v>
      </c>
      <c r="F57" s="279">
        <f>SUM(Перечень!G180)</f>
        <v>8705.4</v>
      </c>
      <c r="G57" s="279">
        <f>SUM(Перечень!H180)</f>
        <v>8260.4</v>
      </c>
      <c r="H57" s="279">
        <f>SUM(Перечень!I180)</f>
        <v>8303.4</v>
      </c>
      <c r="I57" s="279">
        <f>SUM(Перечень!J180)</f>
        <v>8303.4</v>
      </c>
      <c r="J57" s="279">
        <f>SUM(Перечень!K180)</f>
        <v>8303.4</v>
      </c>
      <c r="K57" s="279"/>
      <c r="M57" s="441"/>
      <c r="N57" s="436"/>
    </row>
    <row r="58" spans="1:14" ht="72.75" customHeight="1" thickBot="1" x14ac:dyDescent="0.3">
      <c r="A58" s="1283"/>
      <c r="B58" s="1277"/>
      <c r="C58" s="445" t="s">
        <v>118</v>
      </c>
      <c r="D58" s="401" t="s">
        <v>547</v>
      </c>
      <c r="E58" s="278">
        <f t="shared" si="7"/>
        <v>1092622</v>
      </c>
      <c r="F58" s="278">
        <f>SUM(Перечень!G181)</f>
        <v>218524.4</v>
      </c>
      <c r="G58" s="278">
        <f>SUM(Перечень!H181)</f>
        <v>218524.4</v>
      </c>
      <c r="H58" s="278">
        <f>SUM(Перечень!I181)</f>
        <v>218524.4</v>
      </c>
      <c r="I58" s="278">
        <f>SUM(Перечень!J181)</f>
        <v>218524.4</v>
      </c>
      <c r="J58" s="278">
        <f>SUM(Перечень!K181)</f>
        <v>218524.4</v>
      </c>
      <c r="K58" s="278"/>
      <c r="M58" s="446"/>
      <c r="N58" s="436"/>
    </row>
    <row r="59" spans="1:14" ht="78.75" customHeight="1" thickBot="1" x14ac:dyDescent="0.3">
      <c r="A59" s="600">
        <v>4</v>
      </c>
      <c r="B59" s="257" t="s">
        <v>222</v>
      </c>
      <c r="C59" s="264" t="s">
        <v>118</v>
      </c>
      <c r="D59" s="257" t="s">
        <v>547</v>
      </c>
      <c r="E59" s="447">
        <f t="shared" si="7"/>
        <v>7059</v>
      </c>
      <c r="F59" s="447">
        <f>SUM(Перечень!G188)</f>
        <v>1411.8</v>
      </c>
      <c r="G59" s="447">
        <f>SUM(Перечень!H188)</f>
        <v>1411.8</v>
      </c>
      <c r="H59" s="447">
        <f>SUM(Перечень!I188)</f>
        <v>1411.8</v>
      </c>
      <c r="I59" s="447">
        <f>SUM(Перечень!J188)</f>
        <v>1411.8</v>
      </c>
      <c r="J59" s="447">
        <f>SUM(Перечень!K188)</f>
        <v>1411.8</v>
      </c>
      <c r="K59" s="447"/>
      <c r="M59" s="441"/>
      <c r="N59" s="436"/>
    </row>
    <row r="60" spans="1:14" ht="75.75" customHeight="1" thickBot="1" x14ac:dyDescent="0.3">
      <c r="A60" s="600">
        <v>5</v>
      </c>
      <c r="B60" s="257" t="s">
        <v>33</v>
      </c>
      <c r="C60" s="264" t="s">
        <v>118</v>
      </c>
      <c r="D60" s="257" t="s">
        <v>547</v>
      </c>
      <c r="E60" s="258">
        <f t="shared" si="7"/>
        <v>100867.4</v>
      </c>
      <c r="F60" s="258">
        <f>SUM(Перечень!G190)</f>
        <v>32952.6</v>
      </c>
      <c r="G60" s="258">
        <f>SUM(Перечень!H190)</f>
        <v>16978.7</v>
      </c>
      <c r="H60" s="258">
        <f>SUM(Перечень!I190)</f>
        <v>16978.7</v>
      </c>
      <c r="I60" s="258">
        <f>SUM(Перечень!J190)</f>
        <v>16978.7</v>
      </c>
      <c r="J60" s="258">
        <f>SUM(Перечень!K190)</f>
        <v>16978.7</v>
      </c>
      <c r="K60" s="448"/>
      <c r="M60" s="441"/>
      <c r="N60" s="436"/>
    </row>
    <row r="61" spans="1:14" ht="115.5" thickBot="1" x14ac:dyDescent="0.3">
      <c r="A61" s="600">
        <v>6</v>
      </c>
      <c r="B61" s="257" t="s">
        <v>34</v>
      </c>
      <c r="C61" s="264" t="s">
        <v>118</v>
      </c>
      <c r="D61" s="264"/>
      <c r="E61" s="1286" t="s">
        <v>38</v>
      </c>
      <c r="F61" s="1287"/>
      <c r="G61" s="1287"/>
      <c r="H61" s="1287"/>
      <c r="I61" s="1287"/>
      <c r="J61" s="1287"/>
      <c r="K61" s="1288"/>
      <c r="M61" s="441"/>
      <c r="N61" s="449"/>
    </row>
    <row r="62" spans="1:14" ht="64.5" thickBot="1" x14ac:dyDescent="0.3">
      <c r="A62" s="600">
        <v>7</v>
      </c>
      <c r="B62" s="257" t="s">
        <v>35</v>
      </c>
      <c r="C62" s="264" t="s">
        <v>118</v>
      </c>
      <c r="D62" s="257" t="s">
        <v>547</v>
      </c>
      <c r="E62" s="258">
        <f>SUM(F62:K62)</f>
        <v>3815</v>
      </c>
      <c r="F62" s="258">
        <f>SUM(Перечень!G193)</f>
        <v>815</v>
      </c>
      <c r="G62" s="258">
        <f>SUM(Перечень!H193)</f>
        <v>750</v>
      </c>
      <c r="H62" s="258">
        <f>SUM(Перечень!I193)</f>
        <v>750</v>
      </c>
      <c r="I62" s="258">
        <f>SUM(Перечень!J193)</f>
        <v>750</v>
      </c>
      <c r="J62" s="258">
        <f>SUM(Перечень!K193)</f>
        <v>750</v>
      </c>
      <c r="K62" s="258"/>
      <c r="M62" s="441"/>
      <c r="N62" s="436"/>
    </row>
    <row r="63" spans="1:14" ht="51" x14ac:dyDescent="0.25">
      <c r="A63" s="1324">
        <v>8</v>
      </c>
      <c r="B63" s="1322" t="s">
        <v>510</v>
      </c>
      <c r="C63" s="399" t="s">
        <v>136</v>
      </c>
      <c r="D63" s="280" t="s">
        <v>549</v>
      </c>
      <c r="E63" s="424">
        <f>SUM(F63:J63)</f>
        <v>0</v>
      </c>
      <c r="F63" s="424">
        <v>0</v>
      </c>
      <c r="G63" s="424">
        <v>0</v>
      </c>
      <c r="H63" s="424">
        <v>0</v>
      </c>
      <c r="I63" s="424">
        <v>0</v>
      </c>
      <c r="J63" s="424">
        <v>0</v>
      </c>
      <c r="K63" s="450"/>
      <c r="M63" s="451"/>
      <c r="N63" s="452"/>
    </row>
    <row r="64" spans="1:14" ht="68.25" customHeight="1" thickBot="1" x14ac:dyDescent="0.3">
      <c r="A64" s="1260"/>
      <c r="B64" s="1323"/>
      <c r="C64" s="397" t="s">
        <v>118</v>
      </c>
      <c r="D64" s="401" t="s">
        <v>547</v>
      </c>
      <c r="E64" s="289">
        <f>SUM(F64:J64)</f>
        <v>0</v>
      </c>
      <c r="F64" s="289">
        <v>0</v>
      </c>
      <c r="G64" s="289">
        <v>0</v>
      </c>
      <c r="H64" s="289">
        <v>0</v>
      </c>
      <c r="I64" s="289">
        <v>0</v>
      </c>
      <c r="J64" s="289">
        <v>0</v>
      </c>
      <c r="K64" s="453"/>
      <c r="M64" s="451"/>
      <c r="N64" s="452"/>
    </row>
    <row r="65" spans="1:16" ht="51.75" thickBot="1" x14ac:dyDescent="0.3">
      <c r="A65" s="601">
        <v>9</v>
      </c>
      <c r="B65" s="257" t="s">
        <v>546</v>
      </c>
      <c r="C65" s="257" t="s">
        <v>136</v>
      </c>
      <c r="D65" s="257" t="s">
        <v>549</v>
      </c>
      <c r="E65" s="258">
        <f>SUM(F65:K65)</f>
        <v>0</v>
      </c>
      <c r="F65" s="258">
        <f>SUM(Перечень!G196)</f>
        <v>0</v>
      </c>
      <c r="G65" s="258">
        <f>SUM(Перечень!H196)</f>
        <v>0</v>
      </c>
      <c r="H65" s="258">
        <v>0</v>
      </c>
      <c r="I65" s="258">
        <f>SUM(Перечень!J196)</f>
        <v>0</v>
      </c>
      <c r="J65" s="258">
        <f>SUM(Перечень!K196)</f>
        <v>0</v>
      </c>
      <c r="K65" s="258"/>
      <c r="M65" s="451"/>
      <c r="N65" s="452"/>
    </row>
    <row r="66" spans="1:16" ht="72" customHeight="1" thickBot="1" x14ac:dyDescent="0.3">
      <c r="A66" s="600">
        <v>10</v>
      </c>
      <c r="B66" s="599" t="s">
        <v>223</v>
      </c>
      <c r="C66" s="264" t="s">
        <v>118</v>
      </c>
      <c r="D66" s="599" t="s">
        <v>547</v>
      </c>
      <c r="E66" s="258">
        <f t="shared" ref="E66" si="8">SUM(F66:K66)</f>
        <v>6200</v>
      </c>
      <c r="F66" s="258">
        <f>SUM(Перечень!G201)</f>
        <v>6200</v>
      </c>
      <c r="G66" s="258">
        <f>SUM(Перечень!H201)</f>
        <v>0</v>
      </c>
      <c r="H66" s="258">
        <f>SUM(Перечень!I201)</f>
        <v>0</v>
      </c>
      <c r="I66" s="258">
        <f>SUM(Перечень!J201)</f>
        <v>0</v>
      </c>
      <c r="J66" s="258">
        <f>SUM(Перечень!K201)</f>
        <v>0</v>
      </c>
      <c r="K66" s="448"/>
      <c r="M66" s="451"/>
      <c r="N66" s="452"/>
    </row>
    <row r="67" spans="1:16" ht="41.25" customHeight="1" thickBot="1" x14ac:dyDescent="0.3">
      <c r="A67" s="1191" t="s">
        <v>599</v>
      </c>
      <c r="B67" s="1192"/>
      <c r="C67" s="1303"/>
      <c r="D67" s="1303"/>
      <c r="E67" s="1192"/>
      <c r="F67" s="1192"/>
      <c r="G67" s="1192"/>
      <c r="H67" s="1192"/>
      <c r="I67" s="1192"/>
      <c r="J67" s="1192"/>
      <c r="K67" s="1193"/>
      <c r="M67" s="451"/>
      <c r="N67" s="452"/>
    </row>
    <row r="68" spans="1:16" ht="102.75" thickBot="1" x14ac:dyDescent="0.3">
      <c r="A68" s="427" t="s">
        <v>12</v>
      </c>
      <c r="B68" s="257" t="s">
        <v>161</v>
      </c>
      <c r="C68" s="257" t="s">
        <v>144</v>
      </c>
      <c r="D68" s="257" t="s">
        <v>600</v>
      </c>
      <c r="E68" s="454">
        <f t="shared" ref="E68:E70" si="9">F68+G68+H68+I68+J68</f>
        <v>1876</v>
      </c>
      <c r="F68" s="454">
        <f>SUM(Перечень!G211)</f>
        <v>374.8</v>
      </c>
      <c r="G68" s="454">
        <f>SUM(Перечень!H211)</f>
        <v>375.3</v>
      </c>
      <c r="H68" s="454">
        <f>SUM(Перечень!I211)</f>
        <v>375.3</v>
      </c>
      <c r="I68" s="454">
        <f>SUM(Перечень!J211)</f>
        <v>375.3</v>
      </c>
      <c r="J68" s="454">
        <f>SUM(Перечень!K211)</f>
        <v>375.3</v>
      </c>
      <c r="K68" s="455"/>
      <c r="M68" s="451"/>
      <c r="N68" s="452"/>
    </row>
    <row r="69" spans="1:16" ht="153.75" thickBot="1" x14ac:dyDescent="0.3">
      <c r="A69" s="427" t="s">
        <v>14</v>
      </c>
      <c r="B69" s="257" t="s">
        <v>163</v>
      </c>
      <c r="C69" s="257" t="s">
        <v>144</v>
      </c>
      <c r="D69" s="430" t="s">
        <v>162</v>
      </c>
      <c r="E69" s="258">
        <f t="shared" si="9"/>
        <v>15690</v>
      </c>
      <c r="F69" s="258">
        <f>SUM(Перечень!G213)</f>
        <v>3138</v>
      </c>
      <c r="G69" s="258">
        <f>SUM(Перечень!H213)</f>
        <v>3138</v>
      </c>
      <c r="H69" s="258">
        <f>SUM(Перечень!I213)</f>
        <v>3138</v>
      </c>
      <c r="I69" s="258">
        <f>SUM(Перечень!J213)</f>
        <v>3138</v>
      </c>
      <c r="J69" s="258">
        <f>SUM(Перечень!K213)</f>
        <v>3138</v>
      </c>
      <c r="K69" s="455"/>
      <c r="M69" s="451"/>
      <c r="N69" s="452"/>
    </row>
    <row r="70" spans="1:16" ht="100.5" customHeight="1" thickBot="1" x14ac:dyDescent="0.3">
      <c r="A70" s="427" t="s">
        <v>226</v>
      </c>
      <c r="B70" s="257" t="s">
        <v>39</v>
      </c>
      <c r="C70" s="257" t="s">
        <v>144</v>
      </c>
      <c r="D70" s="257" t="s">
        <v>162</v>
      </c>
      <c r="E70" s="258">
        <f t="shared" si="9"/>
        <v>2614</v>
      </c>
      <c r="F70" s="258">
        <f>SUM(Перечень!G215)</f>
        <v>949.6</v>
      </c>
      <c r="G70" s="258">
        <f>SUM(Перечень!H215)</f>
        <v>416.1</v>
      </c>
      <c r="H70" s="258">
        <f>SUM(Перечень!I215)</f>
        <v>416.1</v>
      </c>
      <c r="I70" s="258">
        <f>SUM(Перечень!J215)</f>
        <v>416.1</v>
      </c>
      <c r="J70" s="258">
        <f>SUM(Перечень!K215)</f>
        <v>416.1</v>
      </c>
      <c r="K70" s="455"/>
    </row>
    <row r="71" spans="1:16" ht="15.75" thickBot="1" x14ac:dyDescent="0.3">
      <c r="A71" s="1293" t="s">
        <v>968</v>
      </c>
      <c r="B71" s="1294"/>
      <c r="C71" s="1294"/>
      <c r="D71" s="1294"/>
      <c r="E71" s="1294"/>
      <c r="F71" s="1294"/>
      <c r="G71" s="1294"/>
      <c r="H71" s="1294"/>
      <c r="I71" s="1294"/>
      <c r="J71" s="1294"/>
      <c r="K71" s="1295"/>
    </row>
    <row r="72" spans="1:16" ht="409.5" customHeight="1" thickBot="1" x14ac:dyDescent="0.3">
      <c r="A72" s="725">
        <v>1</v>
      </c>
      <c r="B72" s="720" t="s">
        <v>910</v>
      </c>
      <c r="C72" s="727" t="s">
        <v>46</v>
      </c>
      <c r="D72" s="728" t="s">
        <v>743</v>
      </c>
      <c r="E72" s="729">
        <v>14154</v>
      </c>
      <c r="F72" s="730">
        <v>2821</v>
      </c>
      <c r="G72" s="730">
        <v>2828</v>
      </c>
      <c r="H72" s="730">
        <v>2835</v>
      </c>
      <c r="I72" s="730">
        <v>2835</v>
      </c>
      <c r="J72" s="731">
        <v>2835</v>
      </c>
      <c r="K72" s="732"/>
    </row>
    <row r="73" spans="1:16" ht="72.75" customHeight="1" thickBot="1" x14ac:dyDescent="0.3">
      <c r="A73" s="726">
        <v>2</v>
      </c>
      <c r="B73" s="733" t="s">
        <v>322</v>
      </c>
      <c r="C73" s="264" t="s">
        <v>46</v>
      </c>
      <c r="D73" s="264" t="s">
        <v>40</v>
      </c>
      <c r="E73" s="1290" t="s">
        <v>53</v>
      </c>
      <c r="F73" s="1330"/>
      <c r="G73" s="1330"/>
      <c r="H73" s="1330"/>
      <c r="I73" s="1330"/>
      <c r="J73" s="1331"/>
      <c r="K73" s="686"/>
      <c r="M73" s="449"/>
      <c r="N73" s="449"/>
      <c r="O73" s="449"/>
      <c r="P73" s="449"/>
    </row>
    <row r="74" spans="1:16" ht="26.25" customHeight="1" thickBot="1" x14ac:dyDescent="0.3">
      <c r="A74" s="1310" t="s">
        <v>969</v>
      </c>
      <c r="B74" s="1311"/>
      <c r="C74" s="1311"/>
      <c r="D74" s="1311"/>
      <c r="E74" s="1311"/>
      <c r="F74" s="1311"/>
      <c r="G74" s="1311"/>
      <c r="H74" s="1311"/>
      <c r="I74" s="1311"/>
      <c r="J74" s="1311"/>
      <c r="K74" s="1312"/>
      <c r="M74" s="449"/>
      <c r="N74" s="449"/>
      <c r="O74" s="449"/>
      <c r="P74" s="449"/>
    </row>
    <row r="75" spans="1:16" ht="102.75" thickBot="1" x14ac:dyDescent="0.3">
      <c r="A75" s="427">
        <v>1</v>
      </c>
      <c r="B75" s="257" t="s">
        <v>124</v>
      </c>
      <c r="C75" s="265" t="s">
        <v>118</v>
      </c>
      <c r="D75" s="257" t="s">
        <v>42</v>
      </c>
      <c r="E75" s="258">
        <f>F75+G75+H75+I75+J75</f>
        <v>100</v>
      </c>
      <c r="F75" s="258">
        <f>SUM(Перечень!G232)</f>
        <v>20</v>
      </c>
      <c r="G75" s="258">
        <f>SUM(Перечень!H232)</f>
        <v>20</v>
      </c>
      <c r="H75" s="258">
        <f>SUM(Перечень!I232)</f>
        <v>20</v>
      </c>
      <c r="I75" s="258">
        <f>SUM(Перечень!J232)</f>
        <v>20</v>
      </c>
      <c r="J75" s="258">
        <f>SUM(Перечень!K232)</f>
        <v>20</v>
      </c>
      <c r="K75" s="456"/>
      <c r="M75" s="449"/>
      <c r="N75" s="449"/>
      <c r="O75" s="449"/>
      <c r="P75" s="449"/>
    </row>
    <row r="76" spans="1:16" ht="115.5" thickBot="1" x14ac:dyDescent="0.3">
      <c r="A76" s="427">
        <v>2</v>
      </c>
      <c r="B76" s="257" t="s">
        <v>125</v>
      </c>
      <c r="C76" s="265" t="s">
        <v>37</v>
      </c>
      <c r="D76" s="257" t="s">
        <v>43</v>
      </c>
      <c r="E76" s="258">
        <f>F76+G76+H76+I76+J76</f>
        <v>4305</v>
      </c>
      <c r="F76" s="258">
        <f>SUM(Перечень!G234)</f>
        <v>861</v>
      </c>
      <c r="G76" s="258">
        <f>SUM(Перечень!H234)</f>
        <v>861</v>
      </c>
      <c r="H76" s="258">
        <f>SUM(Перечень!I234)</f>
        <v>861</v>
      </c>
      <c r="I76" s="258">
        <f>SUM(Перечень!J234)</f>
        <v>861</v>
      </c>
      <c r="J76" s="258">
        <f>SUM(Перечень!K234)</f>
        <v>861</v>
      </c>
      <c r="K76" s="456"/>
      <c r="L76" s="1309"/>
      <c r="M76" s="1309"/>
      <c r="N76" s="1309"/>
      <c r="O76" s="1309"/>
      <c r="P76" s="1309"/>
    </row>
    <row r="77" spans="1:16" ht="128.25" thickBot="1" x14ac:dyDescent="0.3">
      <c r="A77" s="427">
        <v>3</v>
      </c>
      <c r="B77" s="257" t="s">
        <v>126</v>
      </c>
      <c r="C77" s="265" t="s">
        <v>118</v>
      </c>
      <c r="D77" s="257" t="s">
        <v>43</v>
      </c>
      <c r="E77" s="258">
        <f>F77+G77+H77+I77+J77</f>
        <v>34105</v>
      </c>
      <c r="F77" s="258">
        <f>SUM(Перечень!G236)</f>
        <v>6821</v>
      </c>
      <c r="G77" s="258">
        <f>SUM(Перечень!H236)</f>
        <v>6821</v>
      </c>
      <c r="H77" s="258">
        <f>SUM(Перечень!I236)</f>
        <v>6821</v>
      </c>
      <c r="I77" s="258">
        <f>SUM(Перечень!J236)</f>
        <v>6821</v>
      </c>
      <c r="J77" s="258">
        <f>SUM(Перечень!K236)</f>
        <v>6821</v>
      </c>
      <c r="K77" s="456"/>
      <c r="L77" s="457"/>
      <c r="M77" s="457"/>
      <c r="N77" s="457"/>
      <c r="O77" s="457"/>
      <c r="P77" s="457"/>
    </row>
    <row r="78" spans="1:16" ht="49.5" customHeight="1" thickBot="1" x14ac:dyDescent="0.3">
      <c r="A78" s="1302" t="s">
        <v>570</v>
      </c>
      <c r="B78" s="1303"/>
      <c r="C78" s="1303"/>
      <c r="D78" s="1303"/>
      <c r="E78" s="1303"/>
      <c r="F78" s="1303"/>
      <c r="G78" s="1303"/>
      <c r="H78" s="1303"/>
      <c r="I78" s="1303"/>
      <c r="J78" s="1303"/>
      <c r="K78" s="1304"/>
      <c r="L78" s="458"/>
      <c r="M78" s="459"/>
      <c r="N78" s="460"/>
      <c r="O78" s="436"/>
      <c r="P78" s="461"/>
    </row>
    <row r="79" spans="1:16" x14ac:dyDescent="0.25">
      <c r="A79" s="1327" t="s">
        <v>12</v>
      </c>
      <c r="B79" s="1315" t="s">
        <v>146</v>
      </c>
      <c r="C79" s="1315" t="s">
        <v>118</v>
      </c>
      <c r="D79" s="1315" t="s">
        <v>147</v>
      </c>
      <c r="E79" s="1319">
        <f>F79+G79+H79+I79+J79</f>
        <v>13942.6</v>
      </c>
      <c r="F79" s="1319">
        <v>4300.2</v>
      </c>
      <c r="G79" s="1319">
        <v>2410.6</v>
      </c>
      <c r="H79" s="1319">
        <v>2410.6</v>
      </c>
      <c r="I79" s="1319">
        <v>2410.6</v>
      </c>
      <c r="J79" s="1319">
        <v>2410.6</v>
      </c>
      <c r="K79" s="1306"/>
      <c r="L79" s="1325"/>
      <c r="M79" s="1318"/>
      <c r="N79" s="1305"/>
      <c r="O79" s="436"/>
      <c r="P79" s="1313"/>
    </row>
    <row r="80" spans="1:16" x14ac:dyDescent="0.25">
      <c r="A80" s="1328"/>
      <c r="B80" s="1316"/>
      <c r="C80" s="1316"/>
      <c r="D80" s="1316"/>
      <c r="E80" s="1320"/>
      <c r="F80" s="1320"/>
      <c r="G80" s="1320"/>
      <c r="H80" s="1320"/>
      <c r="I80" s="1320"/>
      <c r="J80" s="1320"/>
      <c r="K80" s="1307"/>
      <c r="L80" s="1325"/>
      <c r="M80" s="1318"/>
      <c r="N80" s="1305"/>
      <c r="O80" s="436"/>
      <c r="P80" s="1313"/>
    </row>
    <row r="81" spans="1:16" x14ac:dyDescent="0.25">
      <c r="A81" s="1328"/>
      <c r="B81" s="1316"/>
      <c r="C81" s="1316"/>
      <c r="D81" s="1316"/>
      <c r="E81" s="1320"/>
      <c r="F81" s="1320"/>
      <c r="G81" s="1320"/>
      <c r="H81" s="1320"/>
      <c r="I81" s="1320"/>
      <c r="J81" s="1320"/>
      <c r="K81" s="1307"/>
      <c r="L81" s="1314"/>
      <c r="M81" s="1318"/>
      <c r="N81" s="1326"/>
      <c r="O81" s="436"/>
      <c r="P81" s="1313"/>
    </row>
    <row r="82" spans="1:16" x14ac:dyDescent="0.25">
      <c r="A82" s="1328"/>
      <c r="B82" s="1316"/>
      <c r="C82" s="1316"/>
      <c r="D82" s="1316"/>
      <c r="E82" s="1320"/>
      <c r="F82" s="1320"/>
      <c r="G82" s="1320"/>
      <c r="H82" s="1320"/>
      <c r="I82" s="1320"/>
      <c r="J82" s="1320"/>
      <c r="K82" s="1307"/>
      <c r="L82" s="1314"/>
      <c r="M82" s="1318"/>
      <c r="N82" s="1326"/>
      <c r="O82" s="436"/>
      <c r="P82" s="1313"/>
    </row>
    <row r="83" spans="1:16" ht="15.75" thickBot="1" x14ac:dyDescent="0.3">
      <c r="A83" s="1329"/>
      <c r="B83" s="1317"/>
      <c r="C83" s="1317"/>
      <c r="D83" s="1317"/>
      <c r="E83" s="1321"/>
      <c r="F83" s="1321"/>
      <c r="G83" s="1321"/>
      <c r="H83" s="1321"/>
      <c r="I83" s="1321"/>
      <c r="J83" s="1321"/>
      <c r="K83" s="1308"/>
      <c r="L83" s="1314"/>
      <c r="M83" s="1318"/>
      <c r="N83" s="1326"/>
      <c r="O83" s="462"/>
      <c r="P83" s="1313"/>
    </row>
    <row r="84" spans="1:16" x14ac:dyDescent="0.25">
      <c r="A84" s="1327" t="s">
        <v>14</v>
      </c>
      <c r="B84" s="1276" t="s">
        <v>148</v>
      </c>
      <c r="C84" s="1315" t="s">
        <v>118</v>
      </c>
      <c r="D84" s="1315" t="s">
        <v>149</v>
      </c>
      <c r="E84" s="1319">
        <f>F84+G84+H84+I84+J84</f>
        <v>133538</v>
      </c>
      <c r="F84" s="1319">
        <v>26707.599999999999</v>
      </c>
      <c r="G84" s="1319">
        <v>26707.599999999999</v>
      </c>
      <c r="H84" s="1319">
        <v>26707.599999999999</v>
      </c>
      <c r="I84" s="1319">
        <v>26707.599999999999</v>
      </c>
      <c r="J84" s="1319">
        <v>26707.599999999999</v>
      </c>
      <c r="K84" s="1306"/>
      <c r="L84" s="1314"/>
      <c r="M84" s="1318"/>
      <c r="N84" s="1326"/>
      <c r="O84" s="436"/>
      <c r="P84" s="1313"/>
    </row>
    <row r="85" spans="1:16" x14ac:dyDescent="0.25">
      <c r="A85" s="1328"/>
      <c r="B85" s="1281"/>
      <c r="C85" s="1316"/>
      <c r="D85" s="1316"/>
      <c r="E85" s="1320"/>
      <c r="F85" s="1320"/>
      <c r="G85" s="1320"/>
      <c r="H85" s="1320"/>
      <c r="I85" s="1320"/>
      <c r="J85" s="1320"/>
      <c r="K85" s="1307"/>
      <c r="L85" s="1314"/>
      <c r="M85" s="1318"/>
      <c r="N85" s="1326"/>
      <c r="O85" s="436"/>
      <c r="P85" s="1313"/>
    </row>
    <row r="86" spans="1:16" x14ac:dyDescent="0.25">
      <c r="A86" s="1328"/>
      <c r="B86" s="1281"/>
      <c r="C86" s="1316"/>
      <c r="D86" s="1316"/>
      <c r="E86" s="1320"/>
      <c r="F86" s="1320"/>
      <c r="G86" s="1320"/>
      <c r="H86" s="1320"/>
      <c r="I86" s="1320"/>
      <c r="J86" s="1320"/>
      <c r="K86" s="1307"/>
      <c r="L86" s="1314"/>
      <c r="M86" s="1318"/>
      <c r="N86" s="1305"/>
      <c r="O86" s="436"/>
      <c r="P86" s="1313"/>
    </row>
    <row r="87" spans="1:16" x14ac:dyDescent="0.25">
      <c r="A87" s="1328"/>
      <c r="B87" s="1281"/>
      <c r="C87" s="1316"/>
      <c r="D87" s="1316"/>
      <c r="E87" s="1320"/>
      <c r="F87" s="1320"/>
      <c r="G87" s="1320"/>
      <c r="H87" s="1320"/>
      <c r="I87" s="1320"/>
      <c r="J87" s="1320"/>
      <c r="K87" s="1307"/>
      <c r="L87" s="1314"/>
      <c r="M87" s="1318"/>
      <c r="N87" s="1305"/>
      <c r="O87" s="436"/>
      <c r="P87" s="1313"/>
    </row>
    <row r="88" spans="1:16" ht="79.5" customHeight="1" thickBot="1" x14ac:dyDescent="0.3">
      <c r="A88" s="1329"/>
      <c r="B88" s="1277"/>
      <c r="C88" s="1317"/>
      <c r="D88" s="1317"/>
      <c r="E88" s="1321"/>
      <c r="F88" s="1321"/>
      <c r="G88" s="1321"/>
      <c r="H88" s="1321"/>
      <c r="I88" s="1321"/>
      <c r="J88" s="1321"/>
      <c r="K88" s="1308"/>
      <c r="L88" s="1314"/>
      <c r="M88" s="1318"/>
      <c r="N88" s="1305"/>
      <c r="O88" s="436"/>
      <c r="P88" s="1313"/>
    </row>
    <row r="89" spans="1:16" x14ac:dyDescent="0.25">
      <c r="A89" s="1327" t="s">
        <v>226</v>
      </c>
      <c r="B89" s="1276" t="s">
        <v>150</v>
      </c>
      <c r="C89" s="1315" t="s">
        <v>118</v>
      </c>
      <c r="D89" s="1315" t="s">
        <v>147</v>
      </c>
      <c r="E89" s="1319">
        <f>F89+G89+H89+I89+J89</f>
        <v>15506</v>
      </c>
      <c r="F89" s="1319">
        <v>3101.2</v>
      </c>
      <c r="G89" s="1319">
        <v>3101.2</v>
      </c>
      <c r="H89" s="1319">
        <v>3101.2</v>
      </c>
      <c r="I89" s="1319">
        <v>3101.2</v>
      </c>
      <c r="J89" s="1319">
        <v>3101.2</v>
      </c>
      <c r="K89" s="1306"/>
      <c r="L89" s="1314"/>
      <c r="M89" s="1318"/>
      <c r="N89" s="1305"/>
      <c r="O89" s="436"/>
      <c r="P89" s="1313"/>
    </row>
    <row r="90" spans="1:16" x14ac:dyDescent="0.25">
      <c r="A90" s="1328"/>
      <c r="B90" s="1281"/>
      <c r="C90" s="1316"/>
      <c r="D90" s="1316"/>
      <c r="E90" s="1320"/>
      <c r="F90" s="1320"/>
      <c r="G90" s="1320"/>
      <c r="H90" s="1320"/>
      <c r="I90" s="1320"/>
      <c r="J90" s="1320"/>
      <c r="K90" s="1307"/>
      <c r="L90" s="1314"/>
      <c r="M90" s="1318"/>
      <c r="N90" s="1305"/>
      <c r="O90" s="436"/>
      <c r="P90" s="1313"/>
    </row>
    <row r="91" spans="1:16" x14ac:dyDescent="0.25">
      <c r="A91" s="1328"/>
      <c r="B91" s="1281"/>
      <c r="C91" s="1316"/>
      <c r="D91" s="1316"/>
      <c r="E91" s="1320"/>
      <c r="F91" s="1320"/>
      <c r="G91" s="1320"/>
      <c r="H91" s="1320"/>
      <c r="I91" s="1320"/>
      <c r="J91" s="1320"/>
      <c r="K91" s="1307"/>
    </row>
    <row r="92" spans="1:16" x14ac:dyDescent="0.25">
      <c r="A92" s="1328"/>
      <c r="B92" s="1281"/>
      <c r="C92" s="1316"/>
      <c r="D92" s="1316"/>
      <c r="E92" s="1320"/>
      <c r="F92" s="1320"/>
      <c r="G92" s="1320"/>
      <c r="H92" s="1320"/>
      <c r="I92" s="1320"/>
      <c r="J92" s="1320"/>
      <c r="K92" s="1307"/>
    </row>
    <row r="93" spans="1:16" ht="15.75" thickBot="1" x14ac:dyDescent="0.3">
      <c r="A93" s="1329"/>
      <c r="B93" s="1277"/>
      <c r="C93" s="1317"/>
      <c r="D93" s="1317"/>
      <c r="E93" s="1321"/>
      <c r="F93" s="1321"/>
      <c r="G93" s="1321"/>
      <c r="H93" s="1321"/>
      <c r="I93" s="1321"/>
      <c r="J93" s="1321"/>
      <c r="K93" s="1308"/>
      <c r="M93" s="440"/>
    </row>
    <row r="94" spans="1:16" ht="55.5" customHeight="1" thickBot="1" x14ac:dyDescent="0.3">
      <c r="A94" s="1302" t="s">
        <v>970</v>
      </c>
      <c r="B94" s="1303"/>
      <c r="C94" s="1303"/>
      <c r="D94" s="1303"/>
      <c r="E94" s="1303"/>
      <c r="F94" s="1303"/>
      <c r="G94" s="1303"/>
      <c r="H94" s="1303"/>
      <c r="I94" s="1303"/>
      <c r="J94" s="1303"/>
      <c r="K94" s="1304"/>
      <c r="M94" s="436"/>
    </row>
    <row r="95" spans="1:16" x14ac:dyDescent="0.25">
      <c r="A95" s="1327">
        <v>1</v>
      </c>
      <c r="B95" s="1332" t="s">
        <v>54</v>
      </c>
      <c r="C95" s="1315" t="s">
        <v>118</v>
      </c>
      <c r="D95" s="1332" t="s">
        <v>75</v>
      </c>
      <c r="E95" s="1319">
        <f>F95+G95+H95+I95+J95</f>
        <v>2560</v>
      </c>
      <c r="F95" s="1319">
        <f>Перечень!G254</f>
        <v>550</v>
      </c>
      <c r="G95" s="1319">
        <f>Перечень!H254</f>
        <v>525</v>
      </c>
      <c r="H95" s="1319">
        <f>Перечень!I254</f>
        <v>495</v>
      </c>
      <c r="I95" s="1319">
        <f>Перечень!J254</f>
        <v>495</v>
      </c>
      <c r="J95" s="1319">
        <f>Перечень!K254</f>
        <v>495</v>
      </c>
      <c r="K95" s="1306"/>
      <c r="M95" s="436"/>
    </row>
    <row r="96" spans="1:16" x14ac:dyDescent="0.25">
      <c r="A96" s="1328"/>
      <c r="B96" s="1333"/>
      <c r="C96" s="1316"/>
      <c r="D96" s="1333"/>
      <c r="E96" s="1320"/>
      <c r="F96" s="1320"/>
      <c r="G96" s="1320"/>
      <c r="H96" s="1320"/>
      <c r="I96" s="1320"/>
      <c r="J96" s="1320"/>
      <c r="K96" s="1307"/>
      <c r="M96" s="436"/>
    </row>
    <row r="97" spans="1:13" x14ac:dyDescent="0.25">
      <c r="A97" s="1328"/>
      <c r="B97" s="1333"/>
      <c r="C97" s="1316"/>
      <c r="D97" s="1333"/>
      <c r="E97" s="1320"/>
      <c r="F97" s="1320"/>
      <c r="G97" s="1320"/>
      <c r="H97" s="1320"/>
      <c r="I97" s="1320"/>
      <c r="J97" s="1320"/>
      <c r="K97" s="1307"/>
      <c r="M97" s="436"/>
    </row>
    <row r="98" spans="1:13" x14ac:dyDescent="0.25">
      <c r="A98" s="1328"/>
      <c r="B98" s="1333"/>
      <c r="C98" s="1316"/>
      <c r="D98" s="1333"/>
      <c r="E98" s="1320"/>
      <c r="F98" s="1320"/>
      <c r="G98" s="1320"/>
      <c r="H98" s="1320"/>
      <c r="I98" s="1320"/>
      <c r="J98" s="1320"/>
      <c r="K98" s="1307"/>
      <c r="M98" s="436"/>
    </row>
    <row r="99" spans="1:13" ht="138.75" customHeight="1" thickBot="1" x14ac:dyDescent="0.3">
      <c r="A99" s="1329"/>
      <c r="B99" s="1334"/>
      <c r="C99" s="1317"/>
      <c r="D99" s="1334"/>
      <c r="E99" s="1321"/>
      <c r="F99" s="1321"/>
      <c r="G99" s="1321"/>
      <c r="H99" s="1321"/>
      <c r="I99" s="1321"/>
      <c r="J99" s="1321"/>
      <c r="K99" s="1308"/>
      <c r="M99" s="462"/>
    </row>
    <row r="100" spans="1:13" x14ac:dyDescent="0.25">
      <c r="A100" s="1335">
        <v>2</v>
      </c>
      <c r="B100" s="1332" t="s">
        <v>76</v>
      </c>
      <c r="C100" s="1315" t="s">
        <v>118</v>
      </c>
      <c r="D100" s="1332" t="s">
        <v>75</v>
      </c>
      <c r="E100" s="1319">
        <f>F100+G100+H100+I100+J100</f>
        <v>115800</v>
      </c>
      <c r="F100" s="1319">
        <f>Перечень!G259</f>
        <v>115800</v>
      </c>
      <c r="G100" s="1319">
        <v>0</v>
      </c>
      <c r="H100" s="1319">
        <v>0</v>
      </c>
      <c r="I100" s="1319">
        <f>SUM(Перечень!J259)</f>
        <v>0</v>
      </c>
      <c r="J100" s="1319">
        <f>SUM(Перечень!K259)</f>
        <v>0</v>
      </c>
      <c r="K100" s="1306"/>
      <c r="M100" s="436"/>
    </row>
    <row r="101" spans="1:13" x14ac:dyDescent="0.25">
      <c r="A101" s="1336"/>
      <c r="B101" s="1333"/>
      <c r="C101" s="1316"/>
      <c r="D101" s="1333"/>
      <c r="E101" s="1320"/>
      <c r="F101" s="1320"/>
      <c r="G101" s="1320"/>
      <c r="H101" s="1320"/>
      <c r="I101" s="1320"/>
      <c r="J101" s="1320"/>
      <c r="K101" s="1307"/>
      <c r="M101" s="436"/>
    </row>
    <row r="102" spans="1:13" ht="10.5" customHeight="1" x14ac:dyDescent="0.25">
      <c r="A102" s="1336"/>
      <c r="B102" s="1333"/>
      <c r="C102" s="1316"/>
      <c r="D102" s="1333"/>
      <c r="E102" s="1320"/>
      <c r="F102" s="1320"/>
      <c r="G102" s="1320"/>
      <c r="H102" s="1320"/>
      <c r="I102" s="1320"/>
      <c r="J102" s="1320"/>
      <c r="K102" s="1307"/>
      <c r="M102" s="436"/>
    </row>
    <row r="103" spans="1:13" x14ac:dyDescent="0.25">
      <c r="A103" s="1336"/>
      <c r="B103" s="1333"/>
      <c r="C103" s="1316"/>
      <c r="D103" s="1333"/>
      <c r="E103" s="1320"/>
      <c r="F103" s="1320"/>
      <c r="G103" s="1320"/>
      <c r="H103" s="1320"/>
      <c r="I103" s="1320"/>
      <c r="J103" s="1320"/>
      <c r="K103" s="1307"/>
      <c r="M103" s="436"/>
    </row>
    <row r="104" spans="1:13" ht="51.75" customHeight="1" thickBot="1" x14ac:dyDescent="0.3">
      <c r="A104" s="1337"/>
      <c r="B104" s="1334"/>
      <c r="C104" s="1317"/>
      <c r="D104" s="1334"/>
      <c r="E104" s="1321"/>
      <c r="F104" s="1321"/>
      <c r="G104" s="1321"/>
      <c r="H104" s="1321"/>
      <c r="I104" s="1321"/>
      <c r="J104" s="1321"/>
      <c r="K104" s="1308"/>
      <c r="M104" s="462"/>
    </row>
    <row r="105" spans="1:13" x14ac:dyDescent="0.25">
      <c r="A105" s="1335" t="s">
        <v>226</v>
      </c>
      <c r="B105" s="1332" t="s">
        <v>77</v>
      </c>
      <c r="C105" s="1315" t="s">
        <v>118</v>
      </c>
      <c r="D105" s="1332" t="s">
        <v>75</v>
      </c>
      <c r="E105" s="1319">
        <f>F105+G105+H105+I105+J105</f>
        <v>151707.70000000001</v>
      </c>
      <c r="F105" s="1319">
        <f>Перечень!G264</f>
        <v>2827.1</v>
      </c>
      <c r="G105" s="1319">
        <f>Перечень!H264</f>
        <v>37053.199999999997</v>
      </c>
      <c r="H105" s="1319">
        <f>Перечень!I264</f>
        <v>37275.800000000003</v>
      </c>
      <c r="I105" s="1319">
        <f>Перечень!J264</f>
        <v>37275.800000000003</v>
      </c>
      <c r="J105" s="1319">
        <f>Перечень!K264</f>
        <v>37275.800000000003</v>
      </c>
      <c r="K105" s="1306"/>
      <c r="M105" s="462"/>
    </row>
    <row r="106" spans="1:13" x14ac:dyDescent="0.25">
      <c r="A106" s="1336"/>
      <c r="B106" s="1333"/>
      <c r="C106" s="1316"/>
      <c r="D106" s="1333"/>
      <c r="E106" s="1320"/>
      <c r="F106" s="1320"/>
      <c r="G106" s="1320"/>
      <c r="H106" s="1320"/>
      <c r="I106" s="1320"/>
      <c r="J106" s="1320"/>
      <c r="K106" s="1307"/>
      <c r="M106" s="462"/>
    </row>
    <row r="107" spans="1:13" x14ac:dyDescent="0.25">
      <c r="A107" s="1336"/>
      <c r="B107" s="1333"/>
      <c r="C107" s="1316"/>
      <c r="D107" s="1333"/>
      <c r="E107" s="1320"/>
      <c r="F107" s="1320"/>
      <c r="G107" s="1320"/>
      <c r="H107" s="1320"/>
      <c r="I107" s="1320"/>
      <c r="J107" s="1320"/>
      <c r="K107" s="1307"/>
      <c r="M107" s="462"/>
    </row>
    <row r="108" spans="1:13" x14ac:dyDescent="0.25">
      <c r="A108" s="1336"/>
      <c r="B108" s="1333"/>
      <c r="C108" s="1316"/>
      <c r="D108" s="1333"/>
      <c r="E108" s="1320"/>
      <c r="F108" s="1320"/>
      <c r="G108" s="1320"/>
      <c r="H108" s="1320"/>
      <c r="I108" s="1320"/>
      <c r="J108" s="1320"/>
      <c r="K108" s="1307"/>
      <c r="M108" s="462"/>
    </row>
    <row r="109" spans="1:13" ht="44.25" customHeight="1" thickBot="1" x14ac:dyDescent="0.3">
      <c r="A109" s="1337"/>
      <c r="B109" s="1334"/>
      <c r="C109" s="1317"/>
      <c r="D109" s="1334"/>
      <c r="E109" s="1321"/>
      <c r="F109" s="1321"/>
      <c r="G109" s="1321"/>
      <c r="H109" s="1321"/>
      <c r="I109" s="1321"/>
      <c r="J109" s="1321"/>
      <c r="K109" s="1308"/>
      <c r="M109" s="436"/>
    </row>
    <row r="110" spans="1:13" x14ac:dyDescent="0.25">
      <c r="A110" s="1335" t="s">
        <v>16</v>
      </c>
      <c r="B110" s="1315" t="s">
        <v>165</v>
      </c>
      <c r="C110" s="1315" t="s">
        <v>118</v>
      </c>
      <c r="D110" s="1332" t="s">
        <v>75</v>
      </c>
      <c r="E110" s="1319">
        <f>F110+G110+H110+I110+J110</f>
        <v>84833.2</v>
      </c>
      <c r="F110" s="1319">
        <f>Перечень!G266</f>
        <v>16143.199999999999</v>
      </c>
      <c r="G110" s="1258">
        <f>Перечень!H266</f>
        <v>18710</v>
      </c>
      <c r="H110" s="1258">
        <f>Перечень!I266</f>
        <v>16660</v>
      </c>
      <c r="I110" s="1258">
        <f>Перечень!J266</f>
        <v>16660</v>
      </c>
      <c r="J110" s="1258">
        <f>Перечень!K266</f>
        <v>16660</v>
      </c>
      <c r="K110" s="1306"/>
      <c r="M110" s="436"/>
    </row>
    <row r="111" spans="1:13" x14ac:dyDescent="0.25">
      <c r="A111" s="1336"/>
      <c r="B111" s="1333"/>
      <c r="C111" s="1316"/>
      <c r="D111" s="1333"/>
      <c r="E111" s="1320"/>
      <c r="F111" s="1320"/>
      <c r="G111" s="1259"/>
      <c r="H111" s="1259"/>
      <c r="I111" s="1259"/>
      <c r="J111" s="1259"/>
      <c r="K111" s="1307"/>
      <c r="M111" s="436"/>
    </row>
    <row r="112" spans="1:13" x14ac:dyDescent="0.25">
      <c r="A112" s="1336"/>
      <c r="B112" s="1333"/>
      <c r="C112" s="1316"/>
      <c r="D112" s="1333"/>
      <c r="E112" s="1320"/>
      <c r="F112" s="1320"/>
      <c r="G112" s="1259"/>
      <c r="H112" s="1259"/>
      <c r="I112" s="1259"/>
      <c r="J112" s="1259"/>
      <c r="K112" s="1307"/>
      <c r="M112" s="436"/>
    </row>
    <row r="113" spans="1:13" x14ac:dyDescent="0.25">
      <c r="A113" s="1336"/>
      <c r="B113" s="1333"/>
      <c r="C113" s="1316"/>
      <c r="D113" s="1333"/>
      <c r="E113" s="1320"/>
      <c r="F113" s="1320"/>
      <c r="G113" s="1259"/>
      <c r="H113" s="1259"/>
      <c r="I113" s="1259"/>
      <c r="J113" s="1259"/>
      <c r="K113" s="1307"/>
      <c r="M113" s="436"/>
    </row>
    <row r="114" spans="1:13" ht="37.5" customHeight="1" thickBot="1" x14ac:dyDescent="0.3">
      <c r="A114" s="1337"/>
      <c r="B114" s="1334"/>
      <c r="C114" s="1317"/>
      <c r="D114" s="1334"/>
      <c r="E114" s="1321"/>
      <c r="F114" s="1321"/>
      <c r="G114" s="1338"/>
      <c r="H114" s="1338"/>
      <c r="I114" s="1338"/>
      <c r="J114" s="1338"/>
      <c r="K114" s="1308"/>
      <c r="M114" s="436"/>
    </row>
    <row r="115" spans="1:13" x14ac:dyDescent="0.25">
      <c r="A115" s="1335" t="s">
        <v>60</v>
      </c>
      <c r="B115" s="1339" t="s">
        <v>20</v>
      </c>
      <c r="C115" s="1315" t="s">
        <v>118</v>
      </c>
      <c r="D115" s="1332" t="s">
        <v>75</v>
      </c>
      <c r="E115" s="1319">
        <f>F115+G115+H115+I115+J115</f>
        <v>453.29999999999995</v>
      </c>
      <c r="F115" s="1319">
        <f>Перечень!G268</f>
        <v>79.099999999999994</v>
      </c>
      <c r="G115" s="1319">
        <f>Перечень!H268</f>
        <v>87.1</v>
      </c>
      <c r="H115" s="1319">
        <f>Перечень!I268</f>
        <v>95.7</v>
      </c>
      <c r="I115" s="1319">
        <f>Перечень!J268</f>
        <v>95.7</v>
      </c>
      <c r="J115" s="1319">
        <f>Перечень!K268</f>
        <v>95.7</v>
      </c>
      <c r="K115" s="1306"/>
      <c r="M115" s="436"/>
    </row>
    <row r="116" spans="1:13" x14ac:dyDescent="0.25">
      <c r="A116" s="1336"/>
      <c r="B116" s="1340"/>
      <c r="C116" s="1316"/>
      <c r="D116" s="1333"/>
      <c r="E116" s="1320"/>
      <c r="F116" s="1320"/>
      <c r="G116" s="1320"/>
      <c r="H116" s="1320"/>
      <c r="I116" s="1320"/>
      <c r="J116" s="1320"/>
      <c r="K116" s="1307"/>
      <c r="M116" s="436"/>
    </row>
    <row r="117" spans="1:13" x14ac:dyDescent="0.25">
      <c r="A117" s="1336"/>
      <c r="B117" s="1340"/>
      <c r="C117" s="1316"/>
      <c r="D117" s="1333"/>
      <c r="E117" s="1320"/>
      <c r="F117" s="1320"/>
      <c r="G117" s="1320"/>
      <c r="H117" s="1320"/>
      <c r="I117" s="1320"/>
      <c r="J117" s="1320"/>
      <c r="K117" s="1307"/>
      <c r="M117" s="436"/>
    </row>
    <row r="118" spans="1:13" x14ac:dyDescent="0.25">
      <c r="A118" s="1336"/>
      <c r="B118" s="1340"/>
      <c r="C118" s="1316"/>
      <c r="D118" s="1333"/>
      <c r="E118" s="1320"/>
      <c r="F118" s="1320"/>
      <c r="G118" s="1320"/>
      <c r="H118" s="1320"/>
      <c r="I118" s="1320"/>
      <c r="J118" s="1320"/>
      <c r="K118" s="1307"/>
      <c r="M118" s="436"/>
    </row>
    <row r="119" spans="1:13" ht="36.75" customHeight="1" thickBot="1" x14ac:dyDescent="0.3">
      <c r="A119" s="1337"/>
      <c r="B119" s="1341"/>
      <c r="C119" s="1317"/>
      <c r="D119" s="1334"/>
      <c r="E119" s="1321"/>
      <c r="F119" s="1321"/>
      <c r="G119" s="1321"/>
      <c r="H119" s="1321"/>
      <c r="I119" s="1321"/>
      <c r="J119" s="1321"/>
      <c r="K119" s="1308"/>
      <c r="M119" s="436"/>
    </row>
    <row r="120" spans="1:13" x14ac:dyDescent="0.25">
      <c r="A120" s="1335" t="s">
        <v>177</v>
      </c>
      <c r="B120" s="1315" t="s">
        <v>878</v>
      </c>
      <c r="C120" s="1315" t="s">
        <v>118</v>
      </c>
      <c r="D120" s="1332" t="s">
        <v>75</v>
      </c>
      <c r="E120" s="1319">
        <f>F120+G120+H120+I120+J120</f>
        <v>2250</v>
      </c>
      <c r="F120" s="1319">
        <f>Перечень!G270</f>
        <v>450</v>
      </c>
      <c r="G120" s="1319">
        <f>Перечень!H270</f>
        <v>450</v>
      </c>
      <c r="H120" s="1319">
        <f>Перечень!I270</f>
        <v>450</v>
      </c>
      <c r="I120" s="1319">
        <f>Перечень!J270</f>
        <v>450</v>
      </c>
      <c r="J120" s="1319">
        <f>Перечень!K270</f>
        <v>450</v>
      </c>
      <c r="K120" s="1306"/>
      <c r="M120" s="436"/>
    </row>
    <row r="121" spans="1:13" x14ac:dyDescent="0.25">
      <c r="A121" s="1336"/>
      <c r="B121" s="1333"/>
      <c r="C121" s="1316"/>
      <c r="D121" s="1333"/>
      <c r="E121" s="1320"/>
      <c r="F121" s="1320"/>
      <c r="G121" s="1320"/>
      <c r="H121" s="1320"/>
      <c r="I121" s="1320"/>
      <c r="J121" s="1320"/>
      <c r="K121" s="1307"/>
      <c r="M121" s="436"/>
    </row>
    <row r="122" spans="1:13" x14ac:dyDescent="0.25">
      <c r="A122" s="1336"/>
      <c r="B122" s="1333"/>
      <c r="C122" s="1316"/>
      <c r="D122" s="1333"/>
      <c r="E122" s="1320"/>
      <c r="F122" s="1320"/>
      <c r="G122" s="1320"/>
      <c r="H122" s="1320"/>
      <c r="I122" s="1320"/>
      <c r="J122" s="1320"/>
      <c r="K122" s="1307"/>
      <c r="M122" s="436"/>
    </row>
    <row r="123" spans="1:13" x14ac:dyDescent="0.25">
      <c r="A123" s="1336"/>
      <c r="B123" s="1333"/>
      <c r="C123" s="1316"/>
      <c r="D123" s="1333"/>
      <c r="E123" s="1320"/>
      <c r="F123" s="1320"/>
      <c r="G123" s="1320"/>
      <c r="H123" s="1320"/>
      <c r="I123" s="1320"/>
      <c r="J123" s="1320"/>
      <c r="K123" s="1307"/>
      <c r="M123" s="436"/>
    </row>
    <row r="124" spans="1:13" ht="57.75" customHeight="1" thickBot="1" x14ac:dyDescent="0.3">
      <c r="A124" s="1337"/>
      <c r="B124" s="1334"/>
      <c r="C124" s="1317"/>
      <c r="D124" s="1334"/>
      <c r="E124" s="1321"/>
      <c r="F124" s="1321"/>
      <c r="G124" s="1321"/>
      <c r="H124" s="1321"/>
      <c r="I124" s="1321"/>
      <c r="J124" s="1321"/>
      <c r="K124" s="1308"/>
      <c r="M124" s="436"/>
    </row>
    <row r="125" spans="1:13" x14ac:dyDescent="0.25">
      <c r="A125" s="1335" t="s">
        <v>225</v>
      </c>
      <c r="B125" s="1332" t="s">
        <v>69</v>
      </c>
      <c r="C125" s="1315" t="s">
        <v>118</v>
      </c>
      <c r="D125" s="1332" t="s">
        <v>75</v>
      </c>
      <c r="E125" s="1319">
        <f>F125+G125+H125+I125+J125</f>
        <v>0</v>
      </c>
      <c r="F125" s="1319">
        <v>0</v>
      </c>
      <c r="G125" s="1319">
        <f>SUM(Перечень!H272)</f>
        <v>0</v>
      </c>
      <c r="H125" s="1319">
        <v>0</v>
      </c>
      <c r="I125" s="1319">
        <f>SUM(Перечень!J272)</f>
        <v>0</v>
      </c>
      <c r="J125" s="1319">
        <f>SUM(Перечень!K272)</f>
        <v>0</v>
      </c>
      <c r="K125" s="1306"/>
      <c r="M125" s="436"/>
    </row>
    <row r="126" spans="1:13" x14ac:dyDescent="0.25">
      <c r="A126" s="1336"/>
      <c r="B126" s="1333"/>
      <c r="C126" s="1316"/>
      <c r="D126" s="1333"/>
      <c r="E126" s="1320"/>
      <c r="F126" s="1320"/>
      <c r="G126" s="1320"/>
      <c r="H126" s="1320"/>
      <c r="I126" s="1320"/>
      <c r="J126" s="1320"/>
      <c r="K126" s="1307"/>
      <c r="M126" s="436"/>
    </row>
    <row r="127" spans="1:13" x14ac:dyDescent="0.25">
      <c r="A127" s="1336"/>
      <c r="B127" s="1333"/>
      <c r="C127" s="1316"/>
      <c r="D127" s="1333"/>
      <c r="E127" s="1320"/>
      <c r="F127" s="1320"/>
      <c r="G127" s="1320"/>
      <c r="H127" s="1320"/>
      <c r="I127" s="1320"/>
      <c r="J127" s="1320"/>
      <c r="K127" s="1307"/>
      <c r="M127" s="436"/>
    </row>
    <row r="128" spans="1:13" x14ac:dyDescent="0.25">
      <c r="A128" s="1336"/>
      <c r="B128" s="1333"/>
      <c r="C128" s="1316"/>
      <c r="D128" s="1333"/>
      <c r="E128" s="1320"/>
      <c r="F128" s="1320"/>
      <c r="G128" s="1320"/>
      <c r="H128" s="1320"/>
      <c r="I128" s="1320"/>
      <c r="J128" s="1320"/>
      <c r="K128" s="1307"/>
      <c r="M128" s="436"/>
    </row>
    <row r="129" spans="1:13" ht="59.25" customHeight="1" thickBot="1" x14ac:dyDescent="0.3">
      <c r="A129" s="1337"/>
      <c r="B129" s="1334"/>
      <c r="C129" s="1317"/>
      <c r="D129" s="1334"/>
      <c r="E129" s="1321"/>
      <c r="F129" s="1321"/>
      <c r="G129" s="1321"/>
      <c r="H129" s="1321"/>
      <c r="I129" s="1321"/>
      <c r="J129" s="1321"/>
      <c r="K129" s="1308"/>
      <c r="M129" s="436"/>
    </row>
    <row r="130" spans="1:13" x14ac:dyDescent="0.25">
      <c r="A130" s="1346" t="s">
        <v>227</v>
      </c>
      <c r="B130" s="1276" t="s">
        <v>525</v>
      </c>
      <c r="C130" s="1322" t="s">
        <v>118</v>
      </c>
      <c r="D130" s="1351" t="s">
        <v>75</v>
      </c>
      <c r="E130" s="1258">
        <f>F130+G130+H130+I130+J130</f>
        <v>500</v>
      </c>
      <c r="F130" s="1258">
        <f>Перечень!G274</f>
        <v>100</v>
      </c>
      <c r="G130" s="1258">
        <f>Перечень!H273</f>
        <v>100</v>
      </c>
      <c r="H130" s="1258">
        <f>Перечень!I273</f>
        <v>100</v>
      </c>
      <c r="I130" s="1258">
        <f>Перечень!J273</f>
        <v>100</v>
      </c>
      <c r="J130" s="1258">
        <f>Перечень!K273</f>
        <v>100</v>
      </c>
      <c r="K130" s="1354"/>
      <c r="M130" s="436"/>
    </row>
    <row r="131" spans="1:13" x14ac:dyDescent="0.25">
      <c r="A131" s="1347"/>
      <c r="B131" s="1340"/>
      <c r="C131" s="1349"/>
      <c r="D131" s="1352"/>
      <c r="E131" s="1259"/>
      <c r="F131" s="1259"/>
      <c r="G131" s="1259"/>
      <c r="H131" s="1259"/>
      <c r="I131" s="1259"/>
      <c r="J131" s="1259"/>
      <c r="K131" s="1355"/>
      <c r="M131" s="436"/>
    </row>
    <row r="132" spans="1:13" x14ac:dyDescent="0.25">
      <c r="A132" s="1347"/>
      <c r="B132" s="1340"/>
      <c r="C132" s="1349"/>
      <c r="D132" s="1352"/>
      <c r="E132" s="1259"/>
      <c r="F132" s="1259"/>
      <c r="G132" s="1259"/>
      <c r="H132" s="1259"/>
      <c r="I132" s="1259"/>
      <c r="J132" s="1259"/>
      <c r="K132" s="1355"/>
      <c r="M132" s="436"/>
    </row>
    <row r="133" spans="1:13" x14ac:dyDescent="0.25">
      <c r="A133" s="1347"/>
      <c r="B133" s="1340"/>
      <c r="C133" s="1349"/>
      <c r="D133" s="1352"/>
      <c r="E133" s="1259"/>
      <c r="F133" s="1259"/>
      <c r="G133" s="1259"/>
      <c r="H133" s="1259"/>
      <c r="I133" s="1259"/>
      <c r="J133" s="1259"/>
      <c r="K133" s="1355"/>
      <c r="M133" s="436"/>
    </row>
    <row r="134" spans="1:13" ht="36.75" customHeight="1" thickBot="1" x14ac:dyDescent="0.3">
      <c r="A134" s="1348"/>
      <c r="B134" s="1341"/>
      <c r="C134" s="1350"/>
      <c r="D134" s="1353"/>
      <c r="E134" s="1338"/>
      <c r="F134" s="1338"/>
      <c r="G134" s="1338"/>
      <c r="H134" s="1338"/>
      <c r="I134" s="1338"/>
      <c r="J134" s="1338"/>
      <c r="K134" s="1356"/>
      <c r="M134" s="436"/>
    </row>
    <row r="135" spans="1:13" x14ac:dyDescent="0.25">
      <c r="A135" s="1335" t="s">
        <v>228</v>
      </c>
      <c r="B135" s="1339" t="s">
        <v>110</v>
      </c>
      <c r="C135" s="1315" t="s">
        <v>118</v>
      </c>
      <c r="D135" s="1332" t="s">
        <v>75</v>
      </c>
      <c r="E135" s="1319">
        <f>F135+G135+H135+I135+J135</f>
        <v>9260</v>
      </c>
      <c r="F135" s="1319">
        <f>Перечень!G276</f>
        <v>1600</v>
      </c>
      <c r="G135" s="1319">
        <f>Перечень!H276</f>
        <v>1780</v>
      </c>
      <c r="H135" s="1319">
        <f>Перечень!I276</f>
        <v>1960</v>
      </c>
      <c r="I135" s="1319">
        <f>Перечень!J276</f>
        <v>1960</v>
      </c>
      <c r="J135" s="1319">
        <f>Перечень!K276</f>
        <v>1960</v>
      </c>
      <c r="K135" s="1306"/>
      <c r="M135" s="436"/>
    </row>
    <row r="136" spans="1:13" x14ac:dyDescent="0.25">
      <c r="A136" s="1336"/>
      <c r="B136" s="1340"/>
      <c r="C136" s="1316"/>
      <c r="D136" s="1333"/>
      <c r="E136" s="1320"/>
      <c r="F136" s="1320"/>
      <c r="G136" s="1320"/>
      <c r="H136" s="1320"/>
      <c r="I136" s="1320"/>
      <c r="J136" s="1320"/>
      <c r="K136" s="1307"/>
      <c r="M136" s="436"/>
    </row>
    <row r="137" spans="1:13" x14ac:dyDescent="0.25">
      <c r="A137" s="1336"/>
      <c r="B137" s="1340"/>
      <c r="C137" s="1316"/>
      <c r="D137" s="1333"/>
      <c r="E137" s="1320"/>
      <c r="F137" s="1320"/>
      <c r="G137" s="1320"/>
      <c r="H137" s="1320"/>
      <c r="I137" s="1320"/>
      <c r="J137" s="1320"/>
      <c r="K137" s="1307"/>
      <c r="M137" s="436"/>
    </row>
    <row r="138" spans="1:13" x14ac:dyDescent="0.25">
      <c r="A138" s="1336"/>
      <c r="B138" s="1340"/>
      <c r="C138" s="1316"/>
      <c r="D138" s="1333"/>
      <c r="E138" s="1320"/>
      <c r="F138" s="1320"/>
      <c r="G138" s="1320"/>
      <c r="H138" s="1320"/>
      <c r="I138" s="1320"/>
      <c r="J138" s="1320"/>
      <c r="K138" s="1307"/>
      <c r="M138" s="436"/>
    </row>
    <row r="139" spans="1:13" ht="46.5" customHeight="1" thickBot="1" x14ac:dyDescent="0.3">
      <c r="A139" s="1337"/>
      <c r="B139" s="1341"/>
      <c r="C139" s="1317"/>
      <c r="D139" s="1334"/>
      <c r="E139" s="1321"/>
      <c r="F139" s="1321"/>
      <c r="G139" s="1321"/>
      <c r="H139" s="1321"/>
      <c r="I139" s="1321"/>
      <c r="J139" s="1321"/>
      <c r="K139" s="1308"/>
      <c r="M139" s="436"/>
    </row>
    <row r="140" spans="1:13" x14ac:dyDescent="0.25">
      <c r="A140" s="520"/>
      <c r="B140" s="521"/>
      <c r="C140" s="1315" t="s">
        <v>118</v>
      </c>
      <c r="D140" s="1332" t="s">
        <v>75</v>
      </c>
      <c r="E140" s="1319">
        <f>F140+G140+H140+I140+J140</f>
        <v>6711.1</v>
      </c>
      <c r="F140" s="1258">
        <f>Перечень!G278</f>
        <v>6711.1</v>
      </c>
      <c r="G140" s="1258" t="str">
        <f>Перечень!H277</f>
        <v>0</v>
      </c>
      <c r="H140" s="1258" t="str">
        <f>Перечень!I277</f>
        <v>0</v>
      </c>
      <c r="I140" s="1258" t="str">
        <f>Перечень!J277</f>
        <v>0</v>
      </c>
      <c r="J140" s="1258" t="str">
        <f>Перечень!K277</f>
        <v>0</v>
      </c>
      <c r="K140" s="527"/>
      <c r="M140" s="436"/>
    </row>
    <row r="141" spans="1:13" x14ac:dyDescent="0.25">
      <c r="A141" s="520"/>
      <c r="B141" s="522" t="s">
        <v>655</v>
      </c>
      <c r="C141" s="1316"/>
      <c r="D141" s="1333"/>
      <c r="E141" s="1320"/>
      <c r="F141" s="1259"/>
      <c r="G141" s="1259"/>
      <c r="H141" s="1259"/>
      <c r="I141" s="1259"/>
      <c r="J141" s="1259"/>
      <c r="K141" s="527"/>
      <c r="M141" s="436"/>
    </row>
    <row r="142" spans="1:13" x14ac:dyDescent="0.25">
      <c r="A142" s="520" t="s">
        <v>229</v>
      </c>
      <c r="B142" s="522" t="s">
        <v>656</v>
      </c>
      <c r="C142" s="1316"/>
      <c r="D142" s="1333"/>
      <c r="E142" s="1320"/>
      <c r="F142" s="1259"/>
      <c r="G142" s="1259"/>
      <c r="H142" s="1259"/>
      <c r="I142" s="1259"/>
      <c r="J142" s="1259"/>
      <c r="K142" s="527"/>
      <c r="M142" s="436"/>
    </row>
    <row r="143" spans="1:13" x14ac:dyDescent="0.25">
      <c r="A143" s="520"/>
      <c r="B143" s="522" t="s">
        <v>879</v>
      </c>
      <c r="C143" s="1316"/>
      <c r="D143" s="1333"/>
      <c r="E143" s="1320"/>
      <c r="F143" s="1259"/>
      <c r="G143" s="1259"/>
      <c r="H143" s="1259"/>
      <c r="I143" s="1259"/>
      <c r="J143" s="1259"/>
      <c r="K143" s="527"/>
      <c r="M143" s="436"/>
    </row>
    <row r="144" spans="1:13" ht="42" customHeight="1" thickBot="1" x14ac:dyDescent="0.3">
      <c r="A144" s="520"/>
      <c r="B144" s="521"/>
      <c r="C144" s="1317"/>
      <c r="D144" s="1334"/>
      <c r="E144" s="1321"/>
      <c r="F144" s="1338"/>
      <c r="G144" s="1338"/>
      <c r="H144" s="1338"/>
      <c r="I144" s="1338"/>
      <c r="J144" s="1338"/>
      <c r="K144" s="527"/>
      <c r="M144" s="436"/>
    </row>
    <row r="145" spans="1:13" ht="27" customHeight="1" x14ac:dyDescent="0.25">
      <c r="A145" s="701"/>
      <c r="B145" s="1255" t="s">
        <v>982</v>
      </c>
      <c r="C145" s="1257" t="s">
        <v>118</v>
      </c>
      <c r="D145" s="1257" t="s">
        <v>75</v>
      </c>
      <c r="E145" s="1258">
        <f>Перечень!F280</f>
        <v>1288.9000000000001</v>
      </c>
      <c r="F145" s="1258">
        <f>Перечень!G280</f>
        <v>1288.9000000000001</v>
      </c>
      <c r="G145" s="1258">
        <v>0</v>
      </c>
      <c r="H145" s="1258">
        <v>0</v>
      </c>
      <c r="I145" s="1258">
        <v>0</v>
      </c>
      <c r="J145" s="1258">
        <v>0</v>
      </c>
      <c r="K145" s="527"/>
      <c r="M145" s="436"/>
    </row>
    <row r="146" spans="1:13" ht="27" customHeight="1" x14ac:dyDescent="0.25">
      <c r="A146" s="701" t="s">
        <v>230</v>
      </c>
      <c r="B146" s="1256"/>
      <c r="C146" s="1255"/>
      <c r="D146" s="1256"/>
      <c r="E146" s="1259"/>
      <c r="F146" s="1259"/>
      <c r="G146" s="1259"/>
      <c r="H146" s="1259"/>
      <c r="I146" s="1259"/>
      <c r="J146" s="1259"/>
      <c r="K146" s="527"/>
      <c r="M146" s="436"/>
    </row>
    <row r="147" spans="1:13" ht="27" customHeight="1" x14ac:dyDescent="0.25">
      <c r="A147" s="701"/>
      <c r="B147" s="1256"/>
      <c r="C147" s="1255"/>
      <c r="D147" s="1256"/>
      <c r="E147" s="1259"/>
      <c r="F147" s="1259"/>
      <c r="G147" s="1259"/>
      <c r="H147" s="1259"/>
      <c r="I147" s="1259"/>
      <c r="J147" s="1259"/>
      <c r="K147" s="527"/>
      <c r="M147" s="436"/>
    </row>
    <row r="148" spans="1:13" ht="26.25" customHeight="1" x14ac:dyDescent="0.25">
      <c r="A148" s="701"/>
      <c r="B148" s="1256"/>
      <c r="C148" s="1255"/>
      <c r="D148" s="1256"/>
      <c r="E148" s="1259"/>
      <c r="F148" s="1259"/>
      <c r="G148" s="1259"/>
      <c r="H148" s="1259"/>
      <c r="I148" s="1259"/>
      <c r="J148" s="1259"/>
      <c r="K148" s="527"/>
      <c r="M148" s="436"/>
    </row>
    <row r="149" spans="1:13" ht="27" hidden="1" customHeight="1" thickBot="1" x14ac:dyDescent="0.3">
      <c r="A149" s="701"/>
      <c r="B149" s="700"/>
      <c r="C149" s="702"/>
      <c r="D149" s="703"/>
      <c r="E149" s="699"/>
      <c r="F149" s="699"/>
      <c r="G149" s="699"/>
      <c r="H149" s="699"/>
      <c r="I149" s="699"/>
      <c r="J149" s="699"/>
      <c r="K149" s="527"/>
      <c r="M149" s="436"/>
    </row>
    <row r="150" spans="1:13" ht="99" customHeight="1" x14ac:dyDescent="0.25">
      <c r="A150" s="711" t="s">
        <v>231</v>
      </c>
      <c r="B150" s="174" t="s">
        <v>988</v>
      </c>
      <c r="C150" s="708" t="s">
        <v>118</v>
      </c>
      <c r="D150" s="708" t="s">
        <v>75</v>
      </c>
      <c r="E150" s="709">
        <f>Перечень!F281</f>
        <v>3679</v>
      </c>
      <c r="F150" s="709">
        <f>Перечень!G281</f>
        <v>3679</v>
      </c>
      <c r="G150" s="709">
        <v>0</v>
      </c>
      <c r="H150" s="709">
        <v>0</v>
      </c>
      <c r="I150" s="709">
        <v>0</v>
      </c>
      <c r="J150" s="709">
        <v>0</v>
      </c>
      <c r="K150" s="453"/>
      <c r="M150" s="436"/>
    </row>
    <row r="151" spans="1:13" x14ac:dyDescent="0.25">
      <c r="A151" s="1362" t="s">
        <v>232</v>
      </c>
      <c r="B151" s="1361" t="s">
        <v>1</v>
      </c>
      <c r="C151" s="1363" t="s">
        <v>118</v>
      </c>
      <c r="D151" s="1363" t="s">
        <v>75</v>
      </c>
      <c r="E151" s="1342">
        <f>F151+G151+H151+I151+J151</f>
        <v>0</v>
      </c>
      <c r="F151" s="1342">
        <f>SUM(Перечень!G287)</f>
        <v>0</v>
      </c>
      <c r="G151" s="1342">
        <f>SUM(Перечень!H287)</f>
        <v>0</v>
      </c>
      <c r="H151" s="1342">
        <f>SUM(Перечень!I287)</f>
        <v>0</v>
      </c>
      <c r="I151" s="1342">
        <f>SUM(Перечень!J287)</f>
        <v>0</v>
      </c>
      <c r="J151" s="1342">
        <f>SUM(Перечень!K287)</f>
        <v>0</v>
      </c>
      <c r="K151" s="1360"/>
      <c r="M151" s="436"/>
    </row>
    <row r="152" spans="1:13" x14ac:dyDescent="0.25">
      <c r="A152" s="1336"/>
      <c r="B152" s="1333"/>
      <c r="C152" s="1316"/>
      <c r="D152" s="1333"/>
      <c r="E152" s="1320"/>
      <c r="F152" s="1320"/>
      <c r="G152" s="1320"/>
      <c r="H152" s="1320"/>
      <c r="I152" s="1320"/>
      <c r="J152" s="1320"/>
      <c r="K152" s="1307"/>
      <c r="M152" s="436"/>
    </row>
    <row r="153" spans="1:13" x14ac:dyDescent="0.25">
      <c r="A153" s="1336"/>
      <c r="B153" s="1333"/>
      <c r="C153" s="1316"/>
      <c r="D153" s="1333"/>
      <c r="E153" s="1320"/>
      <c r="F153" s="1320"/>
      <c r="G153" s="1320"/>
      <c r="H153" s="1320"/>
      <c r="I153" s="1320"/>
      <c r="J153" s="1320"/>
      <c r="K153" s="1307"/>
      <c r="M153" s="436"/>
    </row>
    <row r="154" spans="1:13" x14ac:dyDescent="0.25">
      <c r="A154" s="1336"/>
      <c r="B154" s="1333"/>
      <c r="C154" s="1316"/>
      <c r="D154" s="1333"/>
      <c r="E154" s="1320"/>
      <c r="F154" s="1320"/>
      <c r="G154" s="1320"/>
      <c r="H154" s="1320"/>
      <c r="I154" s="1320"/>
      <c r="J154" s="1320"/>
      <c r="K154" s="1307"/>
      <c r="M154" s="436"/>
    </row>
    <row r="155" spans="1:13" ht="35.25" customHeight="1" thickBot="1" x14ac:dyDescent="0.3">
      <c r="A155" s="1337"/>
      <c r="B155" s="1334"/>
      <c r="C155" s="1317"/>
      <c r="D155" s="1334"/>
      <c r="E155" s="1321"/>
      <c r="F155" s="1321"/>
      <c r="G155" s="1321"/>
      <c r="H155" s="1321"/>
      <c r="I155" s="1321"/>
      <c r="J155" s="1321"/>
      <c r="K155" s="1308"/>
      <c r="M155" s="436"/>
    </row>
    <row r="156" spans="1:13" x14ac:dyDescent="0.25">
      <c r="A156" s="1335" t="s">
        <v>233</v>
      </c>
      <c r="B156" s="1315" t="s">
        <v>880</v>
      </c>
      <c r="C156" s="1315" t="s">
        <v>118</v>
      </c>
      <c r="D156" s="1332" t="s">
        <v>75</v>
      </c>
      <c r="E156" s="1319">
        <f>F156+G156+H156+I156+J156</f>
        <v>13792.2</v>
      </c>
      <c r="F156" s="1319">
        <f>Перечень!G292</f>
        <v>5792.2</v>
      </c>
      <c r="G156" s="1319">
        <f>Перечень!H292</f>
        <v>2000</v>
      </c>
      <c r="H156" s="1319">
        <f>Перечень!I292</f>
        <v>2000</v>
      </c>
      <c r="I156" s="1319">
        <f>Перечень!J292</f>
        <v>2000</v>
      </c>
      <c r="J156" s="1319">
        <f>Перечень!K292</f>
        <v>2000</v>
      </c>
      <c r="K156" s="1306"/>
      <c r="M156" s="436"/>
    </row>
    <row r="157" spans="1:13" x14ac:dyDescent="0.25">
      <c r="A157" s="1336"/>
      <c r="B157" s="1333"/>
      <c r="C157" s="1316"/>
      <c r="D157" s="1333"/>
      <c r="E157" s="1320"/>
      <c r="F157" s="1320"/>
      <c r="G157" s="1320"/>
      <c r="H157" s="1320"/>
      <c r="I157" s="1320"/>
      <c r="J157" s="1320"/>
      <c r="K157" s="1307"/>
      <c r="M157" s="436"/>
    </row>
    <row r="158" spans="1:13" x14ac:dyDescent="0.25">
      <c r="A158" s="1336"/>
      <c r="B158" s="1333"/>
      <c r="C158" s="1316"/>
      <c r="D158" s="1333"/>
      <c r="E158" s="1320"/>
      <c r="F158" s="1320"/>
      <c r="G158" s="1320"/>
      <c r="H158" s="1320"/>
      <c r="I158" s="1320"/>
      <c r="J158" s="1320"/>
      <c r="K158" s="1307"/>
      <c r="M158" s="436"/>
    </row>
    <row r="159" spans="1:13" x14ac:dyDescent="0.25">
      <c r="A159" s="1336"/>
      <c r="B159" s="1333"/>
      <c r="C159" s="1316"/>
      <c r="D159" s="1333"/>
      <c r="E159" s="1320"/>
      <c r="F159" s="1320"/>
      <c r="G159" s="1320"/>
      <c r="H159" s="1320"/>
      <c r="I159" s="1320"/>
      <c r="J159" s="1320"/>
      <c r="K159" s="1307"/>
      <c r="M159" s="436"/>
    </row>
    <row r="160" spans="1:13" ht="65.25" customHeight="1" thickBot="1" x14ac:dyDescent="0.3">
      <c r="A160" s="1337"/>
      <c r="B160" s="1334"/>
      <c r="C160" s="1317"/>
      <c r="D160" s="1334"/>
      <c r="E160" s="1321"/>
      <c r="F160" s="1321"/>
      <c r="G160" s="1321"/>
      <c r="H160" s="1321"/>
      <c r="I160" s="1321"/>
      <c r="J160" s="1321"/>
      <c r="K160" s="1308"/>
      <c r="M160" s="436"/>
    </row>
    <row r="161" spans="1:13" x14ac:dyDescent="0.25">
      <c r="A161" s="1335" t="s">
        <v>983</v>
      </c>
      <c r="B161" s="1332" t="s">
        <v>9</v>
      </c>
      <c r="C161" s="1315" t="s">
        <v>118</v>
      </c>
      <c r="D161" s="1315" t="s">
        <v>176</v>
      </c>
      <c r="E161" s="1319">
        <f>F161+G161+H161+I161+J161</f>
        <v>17000</v>
      </c>
      <c r="F161" s="1319">
        <f>Перечень!G293</f>
        <v>3000</v>
      </c>
      <c r="G161" s="1319">
        <f>Перечень!H293</f>
        <v>3500</v>
      </c>
      <c r="H161" s="1319">
        <f>Перечень!I293</f>
        <v>3500</v>
      </c>
      <c r="I161" s="1319">
        <f>Перечень!J293</f>
        <v>3500</v>
      </c>
      <c r="J161" s="1319">
        <f>Перечень!K293</f>
        <v>3500</v>
      </c>
      <c r="K161" s="1306"/>
      <c r="M161" s="436"/>
    </row>
    <row r="162" spans="1:13" x14ac:dyDescent="0.25">
      <c r="A162" s="1336"/>
      <c r="B162" s="1333"/>
      <c r="C162" s="1316"/>
      <c r="D162" s="1316"/>
      <c r="E162" s="1320"/>
      <c r="F162" s="1320"/>
      <c r="G162" s="1320"/>
      <c r="H162" s="1320"/>
      <c r="I162" s="1320"/>
      <c r="J162" s="1320"/>
      <c r="K162" s="1307"/>
      <c r="M162" s="436"/>
    </row>
    <row r="163" spans="1:13" x14ac:dyDescent="0.25">
      <c r="A163" s="1336"/>
      <c r="B163" s="1333"/>
      <c r="C163" s="1316"/>
      <c r="D163" s="1316"/>
      <c r="E163" s="1320"/>
      <c r="F163" s="1320"/>
      <c r="G163" s="1320"/>
      <c r="H163" s="1320"/>
      <c r="I163" s="1320"/>
      <c r="J163" s="1320"/>
      <c r="K163" s="1307"/>
      <c r="M163" s="436"/>
    </row>
    <row r="164" spans="1:13" x14ac:dyDescent="0.25">
      <c r="A164" s="1336"/>
      <c r="B164" s="1333"/>
      <c r="C164" s="1316"/>
      <c r="D164" s="1316"/>
      <c r="E164" s="1320"/>
      <c r="F164" s="1320"/>
      <c r="G164" s="1320"/>
      <c r="H164" s="1320"/>
      <c r="I164" s="1320"/>
      <c r="J164" s="1320"/>
      <c r="K164" s="1307"/>
      <c r="M164" s="436"/>
    </row>
    <row r="165" spans="1:13" ht="102.75" customHeight="1" thickBot="1" x14ac:dyDescent="0.3">
      <c r="A165" s="1337"/>
      <c r="B165" s="1334"/>
      <c r="C165" s="1317"/>
      <c r="D165" s="1317"/>
      <c r="E165" s="1321"/>
      <c r="F165" s="1321"/>
      <c r="G165" s="1321"/>
      <c r="H165" s="1321"/>
      <c r="I165" s="1321"/>
      <c r="J165" s="1321"/>
      <c r="K165" s="1308"/>
    </row>
    <row r="166" spans="1:13" ht="167.25" customHeight="1" thickBot="1" x14ac:dyDescent="0.3">
      <c r="A166" s="427" t="s">
        <v>984</v>
      </c>
      <c r="B166" s="428" t="s">
        <v>881</v>
      </c>
      <c r="C166" s="257" t="s">
        <v>118</v>
      </c>
      <c r="D166" s="257" t="s">
        <v>41</v>
      </c>
      <c r="E166" s="454">
        <f>F166+G166+H166+I166+J166</f>
        <v>64614.5</v>
      </c>
      <c r="F166" s="454">
        <f>Перечень!G297</f>
        <v>12922.9</v>
      </c>
      <c r="G166" s="454">
        <f>Перечень!H297</f>
        <v>12922.9</v>
      </c>
      <c r="H166" s="454">
        <f>Перечень!I297</f>
        <v>12922.9</v>
      </c>
      <c r="I166" s="454">
        <f>Перечень!J297</f>
        <v>12922.9</v>
      </c>
      <c r="J166" s="454">
        <f>Перечень!K297</f>
        <v>12922.9</v>
      </c>
      <c r="K166" s="435"/>
    </row>
    <row r="167" spans="1:13" ht="156.75" customHeight="1" thickBot="1" x14ac:dyDescent="0.3">
      <c r="A167" s="427" t="s">
        <v>989</v>
      </c>
      <c r="B167" s="257" t="s">
        <v>943</v>
      </c>
      <c r="C167" s="257" t="s">
        <v>118</v>
      </c>
      <c r="D167" s="257" t="s">
        <v>41</v>
      </c>
      <c r="E167" s="454">
        <f>F167+G167+H167+I167+J167</f>
        <v>2885.5</v>
      </c>
      <c r="F167" s="454">
        <f>Перечень!G298</f>
        <v>577.1</v>
      </c>
      <c r="G167" s="454">
        <f>Перечень!H298</f>
        <v>577.1</v>
      </c>
      <c r="H167" s="454">
        <f>Перечень!I298</f>
        <v>577.1</v>
      </c>
      <c r="I167" s="454">
        <f>Перечень!J298</f>
        <v>577.1</v>
      </c>
      <c r="J167" s="454">
        <f>Перечень!K298</f>
        <v>577.1</v>
      </c>
      <c r="K167" s="435"/>
    </row>
    <row r="168" spans="1:13" ht="15.75" thickBot="1" x14ac:dyDescent="0.3">
      <c r="A168" s="1302" t="s">
        <v>622</v>
      </c>
      <c r="B168" s="1303"/>
      <c r="C168" s="1303"/>
      <c r="D168" s="1303"/>
      <c r="E168" s="1303"/>
      <c r="F168" s="1303"/>
      <c r="G168" s="1303"/>
      <c r="H168" s="1303"/>
      <c r="I168" s="1303"/>
      <c r="J168" s="1303"/>
      <c r="K168" s="1304"/>
    </row>
    <row r="169" spans="1:13" ht="94.5" customHeight="1" thickBot="1" x14ac:dyDescent="0.3">
      <c r="A169" s="434" t="s">
        <v>12</v>
      </c>
      <c r="B169" s="257" t="s">
        <v>172</v>
      </c>
      <c r="C169" s="264" t="s">
        <v>144</v>
      </c>
      <c r="D169" s="257" t="s">
        <v>171</v>
      </c>
      <c r="E169" s="258">
        <f>SUM(F169:J169)</f>
        <v>9481.5000000000018</v>
      </c>
      <c r="F169" s="258">
        <f>SUM(Перечень!G305)</f>
        <v>4255.1000000000004</v>
      </c>
      <c r="G169" s="258">
        <f>SUM(Перечень!H305)</f>
        <v>1306.5999999999999</v>
      </c>
      <c r="H169" s="258">
        <f>SUM(Перечень!I305)</f>
        <v>1306.5999999999999</v>
      </c>
      <c r="I169" s="258">
        <f>SUM(Перечень!J305)</f>
        <v>1306.5999999999999</v>
      </c>
      <c r="J169" s="258">
        <f>SUM(Перечень!K305)</f>
        <v>1306.5999999999999</v>
      </c>
      <c r="K169" s="435"/>
    </row>
    <row r="170" spans="1:13" ht="126" customHeight="1" thickBot="1" x14ac:dyDescent="0.3">
      <c r="A170" s="434" t="s">
        <v>14</v>
      </c>
      <c r="B170" s="257" t="s">
        <v>173</v>
      </c>
      <c r="C170" s="264" t="s">
        <v>144</v>
      </c>
      <c r="D170" s="257" t="s">
        <v>8</v>
      </c>
      <c r="E170" s="258">
        <f>SUM(F170:J170)</f>
        <v>89740</v>
      </c>
      <c r="F170" s="258">
        <f>SUM(Перечень!G306)</f>
        <v>17948</v>
      </c>
      <c r="G170" s="258">
        <f>SUM(Перечень!H306)</f>
        <v>17948</v>
      </c>
      <c r="H170" s="258">
        <f>SUM(Перечень!I306)</f>
        <v>17948</v>
      </c>
      <c r="I170" s="258">
        <f>SUM(Перечень!J306)</f>
        <v>17948</v>
      </c>
      <c r="J170" s="258">
        <f>SUM(Перечень!K306)</f>
        <v>17948</v>
      </c>
      <c r="K170" s="448"/>
    </row>
    <row r="171" spans="1:13" ht="90" thickBot="1" x14ac:dyDescent="0.3">
      <c r="A171" s="434" t="s">
        <v>226</v>
      </c>
      <c r="B171" s="257" t="s">
        <v>174</v>
      </c>
      <c r="C171" s="264" t="s">
        <v>144</v>
      </c>
      <c r="D171" s="257" t="s">
        <v>171</v>
      </c>
      <c r="E171" s="258">
        <f>SUM(F171:J171)</f>
        <v>1750</v>
      </c>
      <c r="F171" s="258">
        <v>350</v>
      </c>
      <c r="G171" s="258">
        <f>SUM(Перечень!H307)</f>
        <v>350</v>
      </c>
      <c r="H171" s="258">
        <f>SUM(Перечень!I307)</f>
        <v>350</v>
      </c>
      <c r="I171" s="258">
        <f>SUM(Перечень!J307)</f>
        <v>350</v>
      </c>
      <c r="J171" s="258">
        <f>SUM(Перечень!K307)</f>
        <v>350</v>
      </c>
      <c r="K171" s="435"/>
    </row>
    <row r="172" spans="1:13" ht="15.75" thickBot="1" x14ac:dyDescent="0.3">
      <c r="A172" s="1302" t="s">
        <v>582</v>
      </c>
      <c r="B172" s="1303"/>
      <c r="C172" s="1303"/>
      <c r="D172" s="1303"/>
      <c r="E172" s="1303"/>
      <c r="F172" s="1303"/>
      <c r="G172" s="1303"/>
      <c r="H172" s="1303"/>
      <c r="I172" s="1303"/>
      <c r="J172" s="1303"/>
      <c r="K172" s="1304"/>
    </row>
    <row r="173" spans="1:13" ht="82.5" customHeight="1" thickBot="1" x14ac:dyDescent="0.3">
      <c r="A173" s="434" t="s">
        <v>12</v>
      </c>
      <c r="B173" s="257" t="s">
        <v>515</v>
      </c>
      <c r="C173" s="264" t="s">
        <v>144</v>
      </c>
      <c r="D173" s="257" t="s">
        <v>171</v>
      </c>
      <c r="E173" s="258">
        <f>SUM(F173:J173)</f>
        <v>3569.2</v>
      </c>
      <c r="F173" s="258">
        <f>SUM(Перечень!G315)</f>
        <v>714</v>
      </c>
      <c r="G173" s="258">
        <f>SUM(Перечень!H315)</f>
        <v>713.8</v>
      </c>
      <c r="H173" s="258">
        <f>SUM(Перечень!I315)</f>
        <v>713.8</v>
      </c>
      <c r="I173" s="258">
        <f>SUM(Перечень!J315)</f>
        <v>713.8</v>
      </c>
      <c r="J173" s="258">
        <f>SUM(Перечень!K315)</f>
        <v>713.8</v>
      </c>
      <c r="K173" s="435"/>
    </row>
    <row r="174" spans="1:13" ht="105" customHeight="1" thickBot="1" x14ac:dyDescent="0.3">
      <c r="A174" s="434" t="s">
        <v>14</v>
      </c>
      <c r="B174" s="257" t="s">
        <v>516</v>
      </c>
      <c r="C174" s="264" t="s">
        <v>144</v>
      </c>
      <c r="D174" s="257" t="s">
        <v>8</v>
      </c>
      <c r="E174" s="258">
        <f>SUM(F174:J174)</f>
        <v>31462.6</v>
      </c>
      <c r="F174" s="258">
        <f>SUM(Перечень!G316)</f>
        <v>6282.2</v>
      </c>
      <c r="G174" s="258">
        <f>SUM(Перечень!H316)</f>
        <v>6295.1</v>
      </c>
      <c r="H174" s="258">
        <f>SUM(Перечень!I316)</f>
        <v>6295.1</v>
      </c>
      <c r="I174" s="258">
        <f>SUM(Перечень!J316)</f>
        <v>6295.1</v>
      </c>
      <c r="J174" s="258">
        <f>SUM(Перечень!K316)</f>
        <v>6295.1</v>
      </c>
      <c r="K174" s="448"/>
    </row>
    <row r="175" spans="1:13" ht="15.75" thickBot="1" x14ac:dyDescent="0.3">
      <c r="A175" s="1357" t="s">
        <v>645</v>
      </c>
      <c r="B175" s="1358"/>
      <c r="C175" s="1358"/>
      <c r="D175" s="1358"/>
      <c r="E175" s="1358"/>
      <c r="F175" s="1358"/>
      <c r="G175" s="1358"/>
      <c r="H175" s="1358"/>
      <c r="I175" s="1358"/>
      <c r="J175" s="1358"/>
      <c r="K175" s="1359"/>
    </row>
    <row r="176" spans="1:13" ht="96.75" customHeight="1" thickBot="1" x14ac:dyDescent="0.3">
      <c r="A176" s="512" t="s">
        <v>12</v>
      </c>
      <c r="B176" s="513" t="s">
        <v>646</v>
      </c>
      <c r="C176" s="513" t="s">
        <v>144</v>
      </c>
      <c r="D176" s="500" t="s">
        <v>171</v>
      </c>
      <c r="E176" s="514">
        <f>SUM(F176:J176)</f>
        <v>73328</v>
      </c>
      <c r="F176" s="514">
        <f>SUM(Перечень!G324)</f>
        <v>18306.8</v>
      </c>
      <c r="G176" s="514">
        <f>SUM(Перечень!H324)</f>
        <v>13755.3</v>
      </c>
      <c r="H176" s="514">
        <f>SUM(Перечень!I324)</f>
        <v>13755.3</v>
      </c>
      <c r="I176" s="514">
        <f>SUM(Перечень!J324)</f>
        <v>13755.3</v>
      </c>
      <c r="J176" s="514">
        <f>SUM(Перечень!K324)</f>
        <v>13755.3</v>
      </c>
      <c r="K176" s="515"/>
    </row>
    <row r="177" spans="1:11" ht="134.25" customHeight="1" thickBot="1" x14ac:dyDescent="0.3">
      <c r="A177" s="512" t="s">
        <v>14</v>
      </c>
      <c r="B177" s="513" t="s">
        <v>647</v>
      </c>
      <c r="C177" s="513" t="s">
        <v>144</v>
      </c>
      <c r="D177" s="500" t="s">
        <v>8</v>
      </c>
      <c r="E177" s="514">
        <f>SUM(F177:J177)</f>
        <v>340977</v>
      </c>
      <c r="F177" s="514">
        <f>SUM(Перечень!G325)</f>
        <v>70755.399999999994</v>
      </c>
      <c r="G177" s="514">
        <f>SUM(Перечень!H325)</f>
        <v>67555.399999999994</v>
      </c>
      <c r="H177" s="514">
        <f>SUM(Перечень!I325)</f>
        <v>67555.399999999994</v>
      </c>
      <c r="I177" s="514">
        <f>SUM(Перечень!J325)</f>
        <v>67555.399999999994</v>
      </c>
      <c r="J177" s="514">
        <f>SUM(Перечень!K325)</f>
        <v>67555.399999999994</v>
      </c>
      <c r="K177" s="516"/>
    </row>
  </sheetData>
  <mergeCells count="243">
    <mergeCell ref="C140:C144"/>
    <mergeCell ref="D140:D144"/>
    <mergeCell ref="F140:F144"/>
    <mergeCell ref="E140:E144"/>
    <mergeCell ref="A175:K175"/>
    <mergeCell ref="F156:F160"/>
    <mergeCell ref="K161:K165"/>
    <mergeCell ref="K156:K160"/>
    <mergeCell ref="K151:K155"/>
    <mergeCell ref="A161:A165"/>
    <mergeCell ref="D161:D165"/>
    <mergeCell ref="B151:B155"/>
    <mergeCell ref="A151:A155"/>
    <mergeCell ref="A156:A160"/>
    <mergeCell ref="D151:D155"/>
    <mergeCell ref="B156:B160"/>
    <mergeCell ref="C156:C160"/>
    <mergeCell ref="D156:D160"/>
    <mergeCell ref="C161:C165"/>
    <mergeCell ref="C151:C155"/>
    <mergeCell ref="I161:I165"/>
    <mergeCell ref="B161:B165"/>
    <mergeCell ref="A172:K172"/>
    <mergeCell ref="J161:J165"/>
    <mergeCell ref="H135:H139"/>
    <mergeCell ref="G135:G139"/>
    <mergeCell ref="I135:I139"/>
    <mergeCell ref="A1:N1"/>
    <mergeCell ref="A168:K168"/>
    <mergeCell ref="F45:L45"/>
    <mergeCell ref="F46:L46"/>
    <mergeCell ref="E39:J39"/>
    <mergeCell ref="A105:A109"/>
    <mergeCell ref="B105:B109"/>
    <mergeCell ref="A130:A134"/>
    <mergeCell ref="C130:C134"/>
    <mergeCell ref="D130:D134"/>
    <mergeCell ref="C125:C129"/>
    <mergeCell ref="K130:K134"/>
    <mergeCell ref="E130:E134"/>
    <mergeCell ref="F130:F134"/>
    <mergeCell ref="G140:G144"/>
    <mergeCell ref="H140:H144"/>
    <mergeCell ref="I140:I144"/>
    <mergeCell ref="J140:J144"/>
    <mergeCell ref="A2:N2"/>
    <mergeCell ref="J135:J139"/>
    <mergeCell ref="A110:A114"/>
    <mergeCell ref="K135:K139"/>
    <mergeCell ref="K125:K129"/>
    <mergeCell ref="E50:K50"/>
    <mergeCell ref="E51:K51"/>
    <mergeCell ref="I130:I134"/>
    <mergeCell ref="J130:J134"/>
    <mergeCell ref="H125:H129"/>
    <mergeCell ref="G130:G134"/>
    <mergeCell ref="H130:H134"/>
    <mergeCell ref="I125:I129"/>
    <mergeCell ref="J125:J129"/>
    <mergeCell ref="H105:H109"/>
    <mergeCell ref="K120:K124"/>
    <mergeCell ref="K115:K119"/>
    <mergeCell ref="F120:F124"/>
    <mergeCell ref="F115:F119"/>
    <mergeCell ref="J115:J119"/>
    <mergeCell ref="K105:K109"/>
    <mergeCell ref="G110:G114"/>
    <mergeCell ref="H110:H114"/>
    <mergeCell ref="I115:I119"/>
    <mergeCell ref="I105:I109"/>
    <mergeCell ref="K110:K114"/>
    <mergeCell ref="J105:J109"/>
    <mergeCell ref="A120:A124"/>
    <mergeCell ref="F135:F139"/>
    <mergeCell ref="B135:B139"/>
    <mergeCell ref="D110:D114"/>
    <mergeCell ref="A135:A139"/>
    <mergeCell ref="A115:A119"/>
    <mergeCell ref="J151:J155"/>
    <mergeCell ref="H151:H155"/>
    <mergeCell ref="B130:B134"/>
    <mergeCell ref="B110:B114"/>
    <mergeCell ref="B125:B129"/>
    <mergeCell ref="E120:E124"/>
    <mergeCell ref="E115:E119"/>
    <mergeCell ref="F125:F129"/>
    <mergeCell ref="E125:E129"/>
    <mergeCell ref="G125:G129"/>
    <mergeCell ref="E110:E114"/>
    <mergeCell ref="F110:F114"/>
    <mergeCell ref="E135:E139"/>
    <mergeCell ref="I110:I114"/>
    <mergeCell ref="J120:J124"/>
    <mergeCell ref="G120:G124"/>
    <mergeCell ref="H120:H124"/>
    <mergeCell ref="A125:A129"/>
    <mergeCell ref="G151:G155"/>
    <mergeCell ref="F161:F165"/>
    <mergeCell ref="E151:E155"/>
    <mergeCell ref="G156:G160"/>
    <mergeCell ref="H156:H160"/>
    <mergeCell ref="I156:I160"/>
    <mergeCell ref="J156:J160"/>
    <mergeCell ref="G161:G165"/>
    <mergeCell ref="H161:H165"/>
    <mergeCell ref="I151:I155"/>
    <mergeCell ref="E161:E165"/>
    <mergeCell ref="F151:F155"/>
    <mergeCell ref="E156:E160"/>
    <mergeCell ref="D105:D109"/>
    <mergeCell ref="D115:D119"/>
    <mergeCell ref="C105:C109"/>
    <mergeCell ref="D120:D124"/>
    <mergeCell ref="B120:B124"/>
    <mergeCell ref="B115:B119"/>
    <mergeCell ref="C115:C119"/>
    <mergeCell ref="C120:C124"/>
    <mergeCell ref="D135:D139"/>
    <mergeCell ref="C135:C139"/>
    <mergeCell ref="D125:D129"/>
    <mergeCell ref="C110:C114"/>
    <mergeCell ref="J110:J114"/>
    <mergeCell ref="G115:G119"/>
    <mergeCell ref="H115:H119"/>
    <mergeCell ref="G105:G109"/>
    <mergeCell ref="F105:F109"/>
    <mergeCell ref="I120:I124"/>
    <mergeCell ref="F100:F104"/>
    <mergeCell ref="E105:E109"/>
    <mergeCell ref="G100:G104"/>
    <mergeCell ref="A95:A99"/>
    <mergeCell ref="A100:A104"/>
    <mergeCell ref="B95:B99"/>
    <mergeCell ref="C95:C99"/>
    <mergeCell ref="B100:B104"/>
    <mergeCell ref="E100:E104"/>
    <mergeCell ref="C100:C104"/>
    <mergeCell ref="D100:D104"/>
    <mergeCell ref="E95:E99"/>
    <mergeCell ref="K100:K104"/>
    <mergeCell ref="H100:H104"/>
    <mergeCell ref="K95:K99"/>
    <mergeCell ref="H95:H99"/>
    <mergeCell ref="I95:I99"/>
    <mergeCell ref="H79:H83"/>
    <mergeCell ref="H84:H88"/>
    <mergeCell ref="J79:J83"/>
    <mergeCell ref="J100:J104"/>
    <mergeCell ref="J95:J99"/>
    <mergeCell ref="A94:K94"/>
    <mergeCell ref="A84:A88"/>
    <mergeCell ref="A89:A93"/>
    <mergeCell ref="J89:J93"/>
    <mergeCell ref="D95:D99"/>
    <mergeCell ref="G95:G99"/>
    <mergeCell ref="I84:I88"/>
    <mergeCell ref="C84:C88"/>
    <mergeCell ref="F84:F88"/>
    <mergeCell ref="F95:F99"/>
    <mergeCell ref="I100:I104"/>
    <mergeCell ref="D84:D88"/>
    <mergeCell ref="E84:E88"/>
    <mergeCell ref="C79:C83"/>
    <mergeCell ref="B63:B64"/>
    <mergeCell ref="A63:A64"/>
    <mergeCell ref="P79:P80"/>
    <mergeCell ref="L79:L80"/>
    <mergeCell ref="M79:M80"/>
    <mergeCell ref="D79:D83"/>
    <mergeCell ref="N79:N80"/>
    <mergeCell ref="P81:P85"/>
    <mergeCell ref="N81:N85"/>
    <mergeCell ref="A79:A83"/>
    <mergeCell ref="L81:L85"/>
    <mergeCell ref="M81:M85"/>
    <mergeCell ref="K79:K83"/>
    <mergeCell ref="A67:K67"/>
    <mergeCell ref="A71:K71"/>
    <mergeCell ref="E73:J73"/>
    <mergeCell ref="E79:E83"/>
    <mergeCell ref="G79:G83"/>
    <mergeCell ref="N86:N90"/>
    <mergeCell ref="K89:K93"/>
    <mergeCell ref="L76:P76"/>
    <mergeCell ref="A78:K78"/>
    <mergeCell ref="A74:K74"/>
    <mergeCell ref="P86:P90"/>
    <mergeCell ref="L86:L90"/>
    <mergeCell ref="B89:B93"/>
    <mergeCell ref="C89:C93"/>
    <mergeCell ref="D89:D93"/>
    <mergeCell ref="M86:M90"/>
    <mergeCell ref="F79:F83"/>
    <mergeCell ref="B84:B88"/>
    <mergeCell ref="B79:B83"/>
    <mergeCell ref="F89:F93"/>
    <mergeCell ref="K84:K88"/>
    <mergeCell ref="J84:J88"/>
    <mergeCell ref="E89:E93"/>
    <mergeCell ref="I89:I93"/>
    <mergeCell ref="G84:G88"/>
    <mergeCell ref="G89:G93"/>
    <mergeCell ref="H89:H93"/>
    <mergeCell ref="I79:I83"/>
    <mergeCell ref="B53:B54"/>
    <mergeCell ref="B55:B56"/>
    <mergeCell ref="A33:K33"/>
    <mergeCell ref="B57:B58"/>
    <mergeCell ref="A57:A58"/>
    <mergeCell ref="A55:A56"/>
    <mergeCell ref="E61:K61"/>
    <mergeCell ref="A53:A54"/>
    <mergeCell ref="E49:K49"/>
    <mergeCell ref="A52:K52"/>
    <mergeCell ref="E48:K48"/>
    <mergeCell ref="A44:K44"/>
    <mergeCell ref="E37:J37"/>
    <mergeCell ref="E34:J34"/>
    <mergeCell ref="E35:J35"/>
    <mergeCell ref="E36:J36"/>
    <mergeCell ref="A40:K40"/>
    <mergeCell ref="A19:A20"/>
    <mergeCell ref="B19:B20"/>
    <mergeCell ref="A3:K3"/>
    <mergeCell ref="C4:C5"/>
    <mergeCell ref="D4:D5"/>
    <mergeCell ref="E4:J4"/>
    <mergeCell ref="K4:K5"/>
    <mergeCell ref="A26:K26"/>
    <mergeCell ref="A4:A5"/>
    <mergeCell ref="B4:B5"/>
    <mergeCell ref="A6:K6"/>
    <mergeCell ref="B16:B17"/>
    <mergeCell ref="A16:A17"/>
    <mergeCell ref="B145:B148"/>
    <mergeCell ref="C145:C148"/>
    <mergeCell ref="D145:D148"/>
    <mergeCell ref="F145:F148"/>
    <mergeCell ref="G145:G148"/>
    <mergeCell ref="H145:H148"/>
    <mergeCell ref="I145:I148"/>
    <mergeCell ref="J145:J148"/>
    <mergeCell ref="E145:E148"/>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8" manualBreakCount="8">
    <brk id="12" min="3" max="13" man="1"/>
    <brk id="21" min="3" max="13" man="1"/>
    <brk id="32" max="13" man="1"/>
    <brk id="42" max="13" man="1"/>
    <brk id="69" max="13" man="1"/>
    <brk id="78" max="13" man="1"/>
    <brk id="119" max="13" man="1"/>
    <brk id="160"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3"/>
  <sheetViews>
    <sheetView showZeros="0" tabSelected="1" view="pageBreakPreview" topLeftCell="A343" zoomScale="73" zoomScaleNormal="90" zoomScaleSheetLayoutView="73" workbookViewId="0">
      <selection activeCell="J12" sqref="J12"/>
    </sheetView>
  </sheetViews>
  <sheetFormatPr defaultColWidth="9.140625" defaultRowHeight="80.25" customHeight="1" x14ac:dyDescent="0.25"/>
  <cols>
    <col min="1" max="1" width="5.7109375" style="292" customWidth="1"/>
    <col min="2" max="2" width="26" style="354" customWidth="1"/>
    <col min="3" max="3" width="5.7109375" style="355" customWidth="1"/>
    <col min="4" max="4" width="8.85546875" style="292" customWidth="1"/>
    <col min="5" max="5" width="11.140625" style="356" customWidth="1"/>
    <col min="6" max="6" width="11.85546875" style="356" customWidth="1"/>
    <col min="7" max="7" width="9.5703125" style="357" customWidth="1"/>
    <col min="8" max="8" width="9.28515625" style="356" customWidth="1"/>
    <col min="9" max="9" width="9.7109375" style="357" customWidth="1"/>
    <col min="10" max="10" width="9.7109375" style="356" customWidth="1"/>
    <col min="11" max="11" width="9.42578125" style="356" customWidth="1"/>
    <col min="12" max="12" width="7.42578125" style="541" customWidth="1"/>
    <col min="13" max="13" width="20.140625" style="358" customWidth="1"/>
    <col min="14" max="16384" width="9.140625" style="292"/>
  </cols>
  <sheetData>
    <row r="1" spans="1:13" s="281" customFormat="1" ht="21" customHeight="1" x14ac:dyDescent="0.25">
      <c r="A1" s="1470" t="s">
        <v>996</v>
      </c>
      <c r="B1" s="1470"/>
      <c r="C1" s="1470"/>
      <c r="D1" s="1470"/>
      <c r="E1" s="1470"/>
      <c r="F1" s="1470"/>
      <c r="G1" s="1470"/>
      <c r="H1" s="1470"/>
      <c r="I1" s="1470"/>
      <c r="J1" s="1470"/>
      <c r="K1" s="1470"/>
      <c r="L1" s="1470"/>
      <c r="M1" s="1471"/>
    </row>
    <row r="2" spans="1:13" s="281" customFormat="1" ht="33.75" customHeight="1" x14ac:dyDescent="0.25">
      <c r="A2" s="1470" t="s">
        <v>977</v>
      </c>
      <c r="B2" s="1470"/>
      <c r="C2" s="1470"/>
      <c r="D2" s="1470"/>
      <c r="E2" s="1470"/>
      <c r="F2" s="1470"/>
      <c r="G2" s="1470"/>
      <c r="H2" s="1470"/>
      <c r="I2" s="1470"/>
      <c r="J2" s="1470"/>
      <c r="K2" s="1470"/>
      <c r="L2" s="1470"/>
      <c r="M2" s="1471"/>
    </row>
    <row r="3" spans="1:13" s="281" customFormat="1" ht="33" customHeight="1" x14ac:dyDescent="0.25">
      <c r="A3" s="1472" t="s">
        <v>976</v>
      </c>
      <c r="B3" s="1472"/>
      <c r="C3" s="1472"/>
      <c r="D3" s="1472"/>
      <c r="E3" s="1472"/>
      <c r="F3" s="1472"/>
      <c r="G3" s="1472"/>
      <c r="H3" s="1472"/>
      <c r="I3" s="1472"/>
      <c r="J3" s="1472"/>
      <c r="K3" s="1472"/>
      <c r="L3" s="1472"/>
      <c r="M3" s="1472"/>
    </row>
    <row r="4" spans="1:13" s="281" customFormat="1" ht="27.75" customHeight="1" x14ac:dyDescent="0.25">
      <c r="A4" s="1200" t="s">
        <v>87</v>
      </c>
      <c r="B4" s="1199" t="s">
        <v>88</v>
      </c>
      <c r="C4" s="1200" t="s">
        <v>130</v>
      </c>
      <c r="D4" s="1200" t="s">
        <v>129</v>
      </c>
      <c r="E4" s="1473" t="s">
        <v>766</v>
      </c>
      <c r="F4" s="1473" t="s">
        <v>131</v>
      </c>
      <c r="G4" s="1474" t="s">
        <v>132</v>
      </c>
      <c r="H4" s="1475"/>
      <c r="I4" s="1475"/>
      <c r="J4" s="1475"/>
      <c r="K4" s="1476"/>
      <c r="L4" s="1200" t="s">
        <v>133</v>
      </c>
      <c r="M4" s="1199" t="s">
        <v>250</v>
      </c>
    </row>
    <row r="5" spans="1:13" s="281" customFormat="1" ht="51" customHeight="1" x14ac:dyDescent="0.25">
      <c r="A5" s="1472"/>
      <c r="B5" s="1200"/>
      <c r="C5" s="1472"/>
      <c r="D5" s="1472"/>
      <c r="E5" s="1427"/>
      <c r="F5" s="1427"/>
      <c r="G5" s="714" t="s">
        <v>746</v>
      </c>
      <c r="H5" s="629" t="s">
        <v>747</v>
      </c>
      <c r="I5" s="629" t="s">
        <v>751</v>
      </c>
      <c r="J5" s="629" t="s">
        <v>749</v>
      </c>
      <c r="K5" s="629" t="s">
        <v>750</v>
      </c>
      <c r="L5" s="1472"/>
      <c r="M5" s="1200"/>
    </row>
    <row r="6" spans="1:13" s="281" customFormat="1" ht="31.5" customHeight="1" x14ac:dyDescent="0.25">
      <c r="A6" s="1468" t="s">
        <v>971</v>
      </c>
      <c r="B6" s="1469"/>
      <c r="C6" s="1469"/>
      <c r="D6" s="1469"/>
      <c r="E6" s="1469"/>
      <c r="F6" s="1469"/>
      <c r="G6" s="1469"/>
      <c r="H6" s="1469"/>
      <c r="I6" s="1469"/>
      <c r="J6" s="1469"/>
      <c r="K6" s="1469"/>
      <c r="L6" s="1469"/>
      <c r="M6" s="649"/>
    </row>
    <row r="7" spans="1:13" s="281" customFormat="1" ht="22.5" customHeight="1" x14ac:dyDescent="0.25">
      <c r="A7" s="1451" t="s">
        <v>12</v>
      </c>
      <c r="B7" s="1467" t="s">
        <v>657</v>
      </c>
      <c r="C7" s="1450" t="s">
        <v>576</v>
      </c>
      <c r="D7" s="622" t="s">
        <v>658</v>
      </c>
      <c r="E7" s="605">
        <f>E8</f>
        <v>20126.599999999999</v>
      </c>
      <c r="F7" s="605">
        <f>SUM(G7:K7)</f>
        <v>77729.5</v>
      </c>
      <c r="G7" s="715">
        <f t="shared" ref="G7:K7" si="0">G8</f>
        <v>17603.5</v>
      </c>
      <c r="H7" s="605">
        <f t="shared" si="0"/>
        <v>15031.5</v>
      </c>
      <c r="I7" s="605">
        <f t="shared" si="0"/>
        <v>15031.5</v>
      </c>
      <c r="J7" s="605">
        <f t="shared" si="0"/>
        <v>15031.5</v>
      </c>
      <c r="K7" s="605">
        <f t="shared" si="0"/>
        <v>15031.5</v>
      </c>
      <c r="L7" s="1450"/>
      <c r="M7" s="1442" t="s">
        <v>726</v>
      </c>
    </row>
    <row r="8" spans="1:13" s="281" customFormat="1" ht="84" customHeight="1" x14ac:dyDescent="0.25">
      <c r="A8" s="1451"/>
      <c r="B8" s="1467"/>
      <c r="C8" s="1450"/>
      <c r="D8" s="622" t="s">
        <v>118</v>
      </c>
      <c r="E8" s="605">
        <f>E10</f>
        <v>20126.599999999999</v>
      </c>
      <c r="F8" s="605">
        <f t="shared" ref="F8:F52" si="1">SUM(G8:K8)</f>
        <v>77729.5</v>
      </c>
      <c r="G8" s="715">
        <f t="shared" ref="G8" si="2">G10</f>
        <v>17603.5</v>
      </c>
      <c r="H8" s="605">
        <f t="shared" ref="H8:K8" si="3">H10</f>
        <v>15031.5</v>
      </c>
      <c r="I8" s="605">
        <f t="shared" si="3"/>
        <v>15031.5</v>
      </c>
      <c r="J8" s="605">
        <f t="shared" si="3"/>
        <v>15031.5</v>
      </c>
      <c r="K8" s="605">
        <f t="shared" si="3"/>
        <v>15031.5</v>
      </c>
      <c r="L8" s="1450"/>
      <c r="M8" s="1442"/>
    </row>
    <row r="9" spans="1:13" s="281" customFormat="1" ht="22.5" customHeight="1" x14ac:dyDescent="0.25">
      <c r="A9" s="1451" t="s">
        <v>659</v>
      </c>
      <c r="B9" s="1467" t="s">
        <v>660</v>
      </c>
      <c r="C9" s="1450" t="s">
        <v>576</v>
      </c>
      <c r="D9" s="622" t="s">
        <v>658</v>
      </c>
      <c r="E9" s="605">
        <f>E10</f>
        <v>20126.599999999999</v>
      </c>
      <c r="F9" s="605">
        <f t="shared" si="1"/>
        <v>77729.5</v>
      </c>
      <c r="G9" s="715">
        <f t="shared" ref="G9:K9" si="4">G10</f>
        <v>17603.5</v>
      </c>
      <c r="H9" s="605">
        <f t="shared" si="4"/>
        <v>15031.5</v>
      </c>
      <c r="I9" s="605">
        <f t="shared" si="4"/>
        <v>15031.5</v>
      </c>
      <c r="J9" s="605">
        <f t="shared" si="4"/>
        <v>15031.5</v>
      </c>
      <c r="K9" s="605">
        <f t="shared" si="4"/>
        <v>15031.5</v>
      </c>
      <c r="L9" s="1450"/>
      <c r="M9" s="1442"/>
    </row>
    <row r="10" spans="1:13" s="281" customFormat="1" ht="67.5" x14ac:dyDescent="0.25">
      <c r="A10" s="1451"/>
      <c r="B10" s="1467"/>
      <c r="C10" s="1450"/>
      <c r="D10" s="622" t="s">
        <v>118</v>
      </c>
      <c r="E10" s="605">
        <f>E12+E14+E16+E18+E20</f>
        <v>20126.599999999999</v>
      </c>
      <c r="F10" s="605">
        <f t="shared" si="1"/>
        <v>77729.5</v>
      </c>
      <c r="G10" s="715">
        <f t="shared" ref="G10" si="5">G12+G14+G16+G18+G20</f>
        <v>17603.5</v>
      </c>
      <c r="H10" s="605">
        <f t="shared" ref="H10:K10" si="6">H12+H14+H16+H18+H20</f>
        <v>15031.5</v>
      </c>
      <c r="I10" s="605">
        <f t="shared" si="6"/>
        <v>15031.5</v>
      </c>
      <c r="J10" s="605">
        <f t="shared" si="6"/>
        <v>15031.5</v>
      </c>
      <c r="K10" s="605">
        <f t="shared" si="6"/>
        <v>15031.5</v>
      </c>
      <c r="L10" s="1450"/>
      <c r="M10" s="1442"/>
    </row>
    <row r="11" spans="1:13" s="281" customFormat="1" ht="22.5" customHeight="1" x14ac:dyDescent="0.25">
      <c r="A11" s="1451" t="s">
        <v>661</v>
      </c>
      <c r="B11" s="1452" t="s">
        <v>662</v>
      </c>
      <c r="C11" s="1450" t="s">
        <v>576</v>
      </c>
      <c r="D11" s="622" t="s">
        <v>658</v>
      </c>
      <c r="E11" s="606">
        <f>E12</f>
        <v>3840.2999999999997</v>
      </c>
      <c r="F11" s="605">
        <f>SUM(G11:K11)</f>
        <v>28747</v>
      </c>
      <c r="G11" s="716">
        <f>G12</f>
        <v>5771.8</v>
      </c>
      <c r="H11" s="606">
        <f t="shared" ref="H11:K11" si="7">H12</f>
        <v>5743.8</v>
      </c>
      <c r="I11" s="606">
        <f t="shared" si="7"/>
        <v>5743.8</v>
      </c>
      <c r="J11" s="606">
        <f t="shared" si="7"/>
        <v>5743.8</v>
      </c>
      <c r="K11" s="606">
        <f t="shared" si="7"/>
        <v>5743.8</v>
      </c>
      <c r="L11" s="1450" t="s">
        <v>160</v>
      </c>
      <c r="M11" s="1442"/>
    </row>
    <row r="12" spans="1:13" s="281" customFormat="1" ht="153.75" customHeight="1" x14ac:dyDescent="0.25">
      <c r="A12" s="1451"/>
      <c r="B12" s="1452"/>
      <c r="C12" s="1450"/>
      <c r="D12" s="622" t="s">
        <v>118</v>
      </c>
      <c r="E12" s="607">
        <f>2691.2+715.1+38.3+385.1+10.6</f>
        <v>3840.2999999999997</v>
      </c>
      <c r="F12" s="607">
        <f t="shared" si="1"/>
        <v>28747</v>
      </c>
      <c r="G12" s="607">
        <f>5743.8+28</f>
        <v>5771.8</v>
      </c>
      <c r="H12" s="607">
        <v>5743.8</v>
      </c>
      <c r="I12" s="607">
        <v>5743.8</v>
      </c>
      <c r="J12" s="607">
        <v>5743.8</v>
      </c>
      <c r="K12" s="607">
        <v>5743.8</v>
      </c>
      <c r="L12" s="1450"/>
      <c r="M12" s="1442"/>
    </row>
    <row r="13" spans="1:13" s="281" customFormat="1" ht="22.5" customHeight="1" x14ac:dyDescent="0.25">
      <c r="A13" s="1451" t="s">
        <v>663</v>
      </c>
      <c r="B13" s="1452" t="s">
        <v>664</v>
      </c>
      <c r="C13" s="1450" t="s">
        <v>576</v>
      </c>
      <c r="D13" s="622" t="s">
        <v>658</v>
      </c>
      <c r="E13" s="607">
        <f>E14</f>
        <v>2137.4</v>
      </c>
      <c r="F13" s="607">
        <f t="shared" si="1"/>
        <v>9897.5</v>
      </c>
      <c r="G13" s="607">
        <f t="shared" ref="G13:K13" si="8">G14</f>
        <v>1979.5</v>
      </c>
      <c r="H13" s="607">
        <f t="shared" si="8"/>
        <v>1979.5</v>
      </c>
      <c r="I13" s="607">
        <f t="shared" si="8"/>
        <v>1979.5</v>
      </c>
      <c r="J13" s="607">
        <f t="shared" si="8"/>
        <v>1979.5</v>
      </c>
      <c r="K13" s="607">
        <f t="shared" si="8"/>
        <v>1979.5</v>
      </c>
      <c r="L13" s="1450" t="s">
        <v>160</v>
      </c>
      <c r="M13" s="1442"/>
    </row>
    <row r="14" spans="1:13" s="281" customFormat="1" ht="122.25" customHeight="1" x14ac:dyDescent="0.25">
      <c r="A14" s="1451"/>
      <c r="B14" s="1452"/>
      <c r="C14" s="1450"/>
      <c r="D14" s="622" t="s">
        <v>118</v>
      </c>
      <c r="E14" s="607">
        <f>531.1+788.6+30+787.7</f>
        <v>2137.4</v>
      </c>
      <c r="F14" s="607">
        <f t="shared" si="1"/>
        <v>9897.5</v>
      </c>
      <c r="G14" s="607">
        <v>1979.5</v>
      </c>
      <c r="H14" s="607">
        <v>1979.5</v>
      </c>
      <c r="I14" s="607">
        <v>1979.5</v>
      </c>
      <c r="J14" s="607">
        <v>1979.5</v>
      </c>
      <c r="K14" s="607">
        <v>1979.5</v>
      </c>
      <c r="L14" s="1450"/>
      <c r="M14" s="1442"/>
    </row>
    <row r="15" spans="1:13" s="281" customFormat="1" ht="22.5" customHeight="1" x14ac:dyDescent="0.25">
      <c r="A15" s="1453" t="s">
        <v>665</v>
      </c>
      <c r="B15" s="1452" t="s">
        <v>666</v>
      </c>
      <c r="C15" s="1450" t="s">
        <v>576</v>
      </c>
      <c r="D15" s="622" t="s">
        <v>658</v>
      </c>
      <c r="E15" s="607">
        <f>E16</f>
        <v>6945.9</v>
      </c>
      <c r="F15" s="607">
        <f t="shared" si="1"/>
        <v>2544</v>
      </c>
      <c r="G15" s="607">
        <f t="shared" ref="G15:K15" si="9">G16</f>
        <v>2544</v>
      </c>
      <c r="H15" s="765" t="s">
        <v>992</v>
      </c>
      <c r="I15" s="765" t="s">
        <v>992</v>
      </c>
      <c r="J15" s="765" t="str">
        <f t="shared" si="9"/>
        <v>0</v>
      </c>
      <c r="K15" s="765" t="str">
        <f t="shared" si="9"/>
        <v>0</v>
      </c>
      <c r="L15" s="1450" t="s">
        <v>160</v>
      </c>
      <c r="M15" s="1442" t="s">
        <v>725</v>
      </c>
    </row>
    <row r="16" spans="1:13" s="281" customFormat="1" ht="210" customHeight="1" x14ac:dyDescent="0.25">
      <c r="A16" s="1453"/>
      <c r="B16" s="1452"/>
      <c r="C16" s="1450"/>
      <c r="D16" s="622" t="s">
        <v>118</v>
      </c>
      <c r="E16" s="607">
        <v>6945.9</v>
      </c>
      <c r="F16" s="607">
        <f>SUM(G16:K16)</f>
        <v>2544</v>
      </c>
      <c r="G16" s="607">
        <f>1850+114+430+150</f>
        <v>2544</v>
      </c>
      <c r="H16" s="765" t="s">
        <v>992</v>
      </c>
      <c r="I16" s="765" t="s">
        <v>992</v>
      </c>
      <c r="J16" s="765" t="s">
        <v>992</v>
      </c>
      <c r="K16" s="765" t="s">
        <v>992</v>
      </c>
      <c r="L16" s="1450"/>
      <c r="M16" s="1442"/>
    </row>
    <row r="17" spans="1:13" s="281" customFormat="1" ht="22.5" customHeight="1" x14ac:dyDescent="0.25">
      <c r="A17" s="1451" t="s">
        <v>701</v>
      </c>
      <c r="B17" s="1452" t="s">
        <v>704</v>
      </c>
      <c r="C17" s="1450" t="s">
        <v>576</v>
      </c>
      <c r="D17" s="622" t="s">
        <v>658</v>
      </c>
      <c r="E17" s="607">
        <f>E18</f>
        <v>115</v>
      </c>
      <c r="F17" s="607">
        <f t="shared" ref="F17:F20" si="10">SUM(G17:K17)</f>
        <v>740</v>
      </c>
      <c r="G17" s="607">
        <f t="shared" ref="G17:K17" si="11">G18</f>
        <v>148</v>
      </c>
      <c r="H17" s="607">
        <f t="shared" si="11"/>
        <v>148</v>
      </c>
      <c r="I17" s="607">
        <f t="shared" si="11"/>
        <v>148</v>
      </c>
      <c r="J17" s="607">
        <f t="shared" si="11"/>
        <v>148</v>
      </c>
      <c r="K17" s="607">
        <f t="shared" si="11"/>
        <v>148</v>
      </c>
      <c r="L17" s="1450" t="s">
        <v>160</v>
      </c>
      <c r="M17" s="1442"/>
    </row>
    <row r="18" spans="1:13" s="281" customFormat="1" ht="55.5" customHeight="1" x14ac:dyDescent="0.25">
      <c r="A18" s="1451"/>
      <c r="B18" s="1452"/>
      <c r="C18" s="1450"/>
      <c r="D18" s="622" t="s">
        <v>118</v>
      </c>
      <c r="E18" s="607">
        <v>115</v>
      </c>
      <c r="F18" s="607">
        <f t="shared" si="10"/>
        <v>740</v>
      </c>
      <c r="G18" s="607">
        <v>148</v>
      </c>
      <c r="H18" s="607">
        <v>148</v>
      </c>
      <c r="I18" s="607">
        <v>148</v>
      </c>
      <c r="J18" s="607">
        <v>148</v>
      </c>
      <c r="K18" s="607">
        <v>148</v>
      </c>
      <c r="L18" s="1450"/>
      <c r="M18" s="1442"/>
    </row>
    <row r="19" spans="1:13" s="281" customFormat="1" ht="22.5" x14ac:dyDescent="0.25">
      <c r="A19" s="1451" t="s">
        <v>702</v>
      </c>
      <c r="B19" s="1452" t="s">
        <v>705</v>
      </c>
      <c r="C19" s="1450" t="s">
        <v>576</v>
      </c>
      <c r="D19" s="622" t="s">
        <v>658</v>
      </c>
      <c r="E19" s="607">
        <f>E20</f>
        <v>7088</v>
      </c>
      <c r="F19" s="607">
        <f t="shared" si="10"/>
        <v>35801</v>
      </c>
      <c r="G19" s="607">
        <f>G20</f>
        <v>7160.2</v>
      </c>
      <c r="H19" s="607">
        <f t="shared" ref="H19:K19" si="12">H20</f>
        <v>7160.2</v>
      </c>
      <c r="I19" s="607">
        <f t="shared" si="12"/>
        <v>7160.2</v>
      </c>
      <c r="J19" s="607">
        <f t="shared" si="12"/>
        <v>7160.2</v>
      </c>
      <c r="K19" s="607">
        <f t="shared" si="12"/>
        <v>7160.2</v>
      </c>
      <c r="L19" s="1450" t="s">
        <v>160</v>
      </c>
      <c r="M19" s="1442"/>
    </row>
    <row r="20" spans="1:13" s="281" customFormat="1" ht="67.5" x14ac:dyDescent="0.25">
      <c r="A20" s="1451"/>
      <c r="B20" s="1452"/>
      <c r="C20" s="1450"/>
      <c r="D20" s="622" t="s">
        <v>118</v>
      </c>
      <c r="E20" s="607">
        <f>5444+1644</f>
        <v>7088</v>
      </c>
      <c r="F20" s="607">
        <f t="shared" si="10"/>
        <v>35801</v>
      </c>
      <c r="G20" s="607">
        <f>5499.4+1660.8</f>
        <v>7160.2</v>
      </c>
      <c r="H20" s="607">
        <v>7160.2</v>
      </c>
      <c r="I20" s="607">
        <v>7160.2</v>
      </c>
      <c r="J20" s="607">
        <v>7160.2</v>
      </c>
      <c r="K20" s="607">
        <v>7160.2</v>
      </c>
      <c r="L20" s="1450"/>
      <c r="M20" s="1442"/>
    </row>
    <row r="21" spans="1:13" s="281" customFormat="1" ht="22.5" customHeight="1" x14ac:dyDescent="0.25">
      <c r="A21" s="1451" t="s">
        <v>14</v>
      </c>
      <c r="B21" s="1467" t="s">
        <v>667</v>
      </c>
      <c r="C21" s="1450" t="s">
        <v>576</v>
      </c>
      <c r="D21" s="622" t="s">
        <v>658</v>
      </c>
      <c r="E21" s="607">
        <f>E22+E23</f>
        <v>3710</v>
      </c>
      <c r="F21" s="607">
        <f t="shared" si="1"/>
        <v>21751.5</v>
      </c>
      <c r="G21" s="607">
        <f t="shared" ref="G21" si="13">G22+G23</f>
        <v>4514.3</v>
      </c>
      <c r="H21" s="607">
        <f t="shared" ref="H21:K21" si="14">H22+H23</f>
        <v>4309.3</v>
      </c>
      <c r="I21" s="607">
        <f t="shared" si="14"/>
        <v>4309.3</v>
      </c>
      <c r="J21" s="607">
        <f t="shared" si="14"/>
        <v>4309.3</v>
      </c>
      <c r="K21" s="607">
        <f t="shared" si="14"/>
        <v>4309.3</v>
      </c>
      <c r="L21" s="1450"/>
      <c r="M21" s="1442" t="s">
        <v>727</v>
      </c>
    </row>
    <row r="22" spans="1:13" s="281" customFormat="1" ht="67.5" x14ac:dyDescent="0.25">
      <c r="A22" s="1451"/>
      <c r="B22" s="1467"/>
      <c r="C22" s="1450"/>
      <c r="D22" s="622" t="s">
        <v>118</v>
      </c>
      <c r="E22" s="607">
        <f>E25</f>
        <v>3710</v>
      </c>
      <c r="F22" s="607">
        <f t="shared" si="1"/>
        <v>21751.5</v>
      </c>
      <c r="G22" s="607">
        <f t="shared" ref="G22" si="15">G25</f>
        <v>4514.3</v>
      </c>
      <c r="H22" s="607">
        <f t="shared" ref="H22:K22" si="16">H25</f>
        <v>4309.3</v>
      </c>
      <c r="I22" s="607">
        <f t="shared" si="16"/>
        <v>4309.3</v>
      </c>
      <c r="J22" s="607">
        <f t="shared" si="16"/>
        <v>4309.3</v>
      </c>
      <c r="K22" s="607">
        <f t="shared" si="16"/>
        <v>4309.3</v>
      </c>
      <c r="L22" s="1450"/>
      <c r="M22" s="1442"/>
    </row>
    <row r="23" spans="1:13" s="281" customFormat="1" ht="86.25" customHeight="1" x14ac:dyDescent="0.2">
      <c r="A23" s="1451"/>
      <c r="B23" s="1467"/>
      <c r="C23" s="1450"/>
      <c r="D23" s="650" t="s">
        <v>668</v>
      </c>
      <c r="E23" s="765" t="s">
        <v>992</v>
      </c>
      <c r="F23" s="765" t="s">
        <v>992</v>
      </c>
      <c r="G23" s="765" t="s">
        <v>992</v>
      </c>
      <c r="H23" s="765" t="s">
        <v>992</v>
      </c>
      <c r="I23" s="765" t="s">
        <v>992</v>
      </c>
      <c r="J23" s="765" t="s">
        <v>992</v>
      </c>
      <c r="K23" s="765" t="s">
        <v>992</v>
      </c>
      <c r="L23" s="1450"/>
      <c r="M23" s="1442"/>
    </row>
    <row r="24" spans="1:13" s="281" customFormat="1" ht="22.5" customHeight="1" x14ac:dyDescent="0.25">
      <c r="A24" s="1451" t="s">
        <v>669</v>
      </c>
      <c r="B24" s="1467" t="s">
        <v>670</v>
      </c>
      <c r="C24" s="1450" t="s">
        <v>576</v>
      </c>
      <c r="D24" s="622" t="s">
        <v>658</v>
      </c>
      <c r="E24" s="607">
        <f>E25+E26</f>
        <v>3710</v>
      </c>
      <c r="F24" s="607">
        <f t="shared" si="1"/>
        <v>21751.5</v>
      </c>
      <c r="G24" s="607">
        <f t="shared" ref="G24" si="17">G25+G26</f>
        <v>4514.3</v>
      </c>
      <c r="H24" s="607">
        <f t="shared" ref="H24:K24" si="18">H25+H26</f>
        <v>4309.3</v>
      </c>
      <c r="I24" s="607">
        <f t="shared" si="18"/>
        <v>4309.3</v>
      </c>
      <c r="J24" s="607">
        <f t="shared" si="18"/>
        <v>4309.3</v>
      </c>
      <c r="K24" s="607">
        <f t="shared" si="18"/>
        <v>4309.3</v>
      </c>
      <c r="L24" s="1450"/>
      <c r="M24" s="1442" t="s">
        <v>724</v>
      </c>
    </row>
    <row r="25" spans="1:13" s="281" customFormat="1" ht="67.5" x14ac:dyDescent="0.25">
      <c r="A25" s="1451"/>
      <c r="B25" s="1467"/>
      <c r="C25" s="1450"/>
      <c r="D25" s="622" t="s">
        <v>118</v>
      </c>
      <c r="E25" s="607">
        <f>E28+E31+E33</f>
        <v>3710</v>
      </c>
      <c r="F25" s="607">
        <f t="shared" si="1"/>
        <v>21751.5</v>
      </c>
      <c r="G25" s="607">
        <f t="shared" ref="G25" si="19">G28+G31+G33</f>
        <v>4514.3</v>
      </c>
      <c r="H25" s="607">
        <f t="shared" ref="H25:K25" si="20">H28+H31+H33</f>
        <v>4309.3</v>
      </c>
      <c r="I25" s="607">
        <f t="shared" si="20"/>
        <v>4309.3</v>
      </c>
      <c r="J25" s="607">
        <f t="shared" si="20"/>
        <v>4309.3</v>
      </c>
      <c r="K25" s="607">
        <f t="shared" si="20"/>
        <v>4309.3</v>
      </c>
      <c r="L25" s="1450"/>
      <c r="M25" s="1442"/>
    </row>
    <row r="26" spans="1:13" s="281" customFormat="1" ht="112.5" customHeight="1" x14ac:dyDescent="0.2">
      <c r="A26" s="1451"/>
      <c r="B26" s="1467"/>
      <c r="C26" s="1450"/>
      <c r="D26" s="650" t="s">
        <v>671</v>
      </c>
      <c r="E26" s="765" t="s">
        <v>992</v>
      </c>
      <c r="F26" s="765" t="s">
        <v>992</v>
      </c>
      <c r="G26" s="765" t="s">
        <v>992</v>
      </c>
      <c r="H26" s="765" t="s">
        <v>992</v>
      </c>
      <c r="I26" s="765" t="s">
        <v>992</v>
      </c>
      <c r="J26" s="765" t="s">
        <v>992</v>
      </c>
      <c r="K26" s="765" t="s">
        <v>992</v>
      </c>
      <c r="L26" s="1450"/>
      <c r="M26" s="1442"/>
    </row>
    <row r="27" spans="1:13" s="281" customFormat="1" ht="22.5" customHeight="1" x14ac:dyDescent="0.25">
      <c r="A27" s="1453" t="s">
        <v>672</v>
      </c>
      <c r="B27" s="1452" t="s">
        <v>673</v>
      </c>
      <c r="C27" s="1450" t="s">
        <v>576</v>
      </c>
      <c r="D27" s="622" t="s">
        <v>658</v>
      </c>
      <c r="E27" s="765" t="s">
        <v>992</v>
      </c>
      <c r="F27" s="765" t="s">
        <v>992</v>
      </c>
      <c r="G27" s="765" t="s">
        <v>992</v>
      </c>
      <c r="H27" s="765" t="s">
        <v>992</v>
      </c>
      <c r="I27" s="765" t="s">
        <v>992</v>
      </c>
      <c r="J27" s="765" t="s">
        <v>992</v>
      </c>
      <c r="K27" s="765" t="s">
        <v>992</v>
      </c>
      <c r="L27" s="1450" t="s">
        <v>160</v>
      </c>
      <c r="M27" s="1442"/>
    </row>
    <row r="28" spans="1:13" s="281" customFormat="1" ht="67.5" x14ac:dyDescent="0.25">
      <c r="A28" s="1453"/>
      <c r="B28" s="1452"/>
      <c r="C28" s="1450"/>
      <c r="D28" s="622" t="s">
        <v>118</v>
      </c>
      <c r="E28" s="765" t="s">
        <v>992</v>
      </c>
      <c r="F28" s="765" t="s">
        <v>992</v>
      </c>
      <c r="G28" s="765" t="s">
        <v>992</v>
      </c>
      <c r="H28" s="765" t="s">
        <v>992</v>
      </c>
      <c r="I28" s="765" t="s">
        <v>992</v>
      </c>
      <c r="J28" s="765" t="s">
        <v>992</v>
      </c>
      <c r="K28" s="765" t="s">
        <v>992</v>
      </c>
      <c r="L28" s="1450"/>
      <c r="M28" s="1442"/>
    </row>
    <row r="29" spans="1:13" s="281" customFormat="1" ht="45" x14ac:dyDescent="0.25">
      <c r="A29" s="1453"/>
      <c r="B29" s="1452"/>
      <c r="C29" s="1450"/>
      <c r="D29" s="622" t="s">
        <v>674</v>
      </c>
      <c r="E29" s="765" t="s">
        <v>992</v>
      </c>
      <c r="F29" s="765" t="s">
        <v>992</v>
      </c>
      <c r="G29" s="765" t="s">
        <v>992</v>
      </c>
      <c r="H29" s="765" t="s">
        <v>992</v>
      </c>
      <c r="I29" s="765" t="s">
        <v>992</v>
      </c>
      <c r="J29" s="765" t="s">
        <v>992</v>
      </c>
      <c r="K29" s="765" t="s">
        <v>992</v>
      </c>
      <c r="L29" s="1450"/>
      <c r="M29" s="1442"/>
    </row>
    <row r="30" spans="1:13" s="281" customFormat="1" ht="22.5" customHeight="1" x14ac:dyDescent="0.25">
      <c r="A30" s="1453" t="s">
        <v>675</v>
      </c>
      <c r="B30" s="1452" t="s">
        <v>676</v>
      </c>
      <c r="C30" s="1450" t="s">
        <v>576</v>
      </c>
      <c r="D30" s="622" t="s">
        <v>658</v>
      </c>
      <c r="E30" s="765" t="s">
        <v>992</v>
      </c>
      <c r="F30" s="765" t="s">
        <v>992</v>
      </c>
      <c r="G30" s="765" t="s">
        <v>992</v>
      </c>
      <c r="H30" s="765" t="s">
        <v>992</v>
      </c>
      <c r="I30" s="765" t="s">
        <v>992</v>
      </c>
      <c r="J30" s="765" t="s">
        <v>992</v>
      </c>
      <c r="K30" s="765" t="s">
        <v>992</v>
      </c>
      <c r="L30" s="1450" t="s">
        <v>160</v>
      </c>
      <c r="M30" s="1442"/>
    </row>
    <row r="31" spans="1:13" s="281" customFormat="1" ht="139.5" customHeight="1" x14ac:dyDescent="0.25">
      <c r="A31" s="1453"/>
      <c r="B31" s="1452"/>
      <c r="C31" s="1450"/>
      <c r="D31" s="622" t="s">
        <v>118</v>
      </c>
      <c r="E31" s="765" t="s">
        <v>992</v>
      </c>
      <c r="F31" s="765" t="s">
        <v>992</v>
      </c>
      <c r="G31" s="765" t="s">
        <v>992</v>
      </c>
      <c r="H31" s="765" t="s">
        <v>992</v>
      </c>
      <c r="I31" s="765" t="s">
        <v>992</v>
      </c>
      <c r="J31" s="765" t="s">
        <v>992</v>
      </c>
      <c r="K31" s="765" t="s">
        <v>992</v>
      </c>
      <c r="L31" s="1450"/>
      <c r="M31" s="1442"/>
    </row>
    <row r="32" spans="1:13" s="281" customFormat="1" ht="22.5" customHeight="1" x14ac:dyDescent="0.25">
      <c r="A32" s="1453" t="s">
        <v>677</v>
      </c>
      <c r="B32" s="1452" t="s">
        <v>735</v>
      </c>
      <c r="C32" s="1450" t="s">
        <v>576</v>
      </c>
      <c r="D32" s="622" t="s">
        <v>658</v>
      </c>
      <c r="E32" s="607">
        <f>E33</f>
        <v>3710</v>
      </c>
      <c r="F32" s="607">
        <f t="shared" si="1"/>
        <v>21751.5</v>
      </c>
      <c r="G32" s="607">
        <f t="shared" ref="G32:K32" si="21">G33</f>
        <v>4514.3</v>
      </c>
      <c r="H32" s="607">
        <f t="shared" si="21"/>
        <v>4309.3</v>
      </c>
      <c r="I32" s="607">
        <f t="shared" si="21"/>
        <v>4309.3</v>
      </c>
      <c r="J32" s="607">
        <f t="shared" si="21"/>
        <v>4309.3</v>
      </c>
      <c r="K32" s="607">
        <f t="shared" si="21"/>
        <v>4309.3</v>
      </c>
      <c r="L32" s="1450" t="s">
        <v>160</v>
      </c>
      <c r="M32" s="1442"/>
    </row>
    <row r="33" spans="1:13" s="281" customFormat="1" ht="67.5" x14ac:dyDescent="0.25">
      <c r="A33" s="1453"/>
      <c r="B33" s="1452"/>
      <c r="C33" s="1450"/>
      <c r="D33" s="622" t="s">
        <v>118</v>
      </c>
      <c r="E33" s="607">
        <v>3710</v>
      </c>
      <c r="F33" s="607">
        <f t="shared" si="1"/>
        <v>21751.5</v>
      </c>
      <c r="G33" s="607">
        <f>4309.3+205</f>
        <v>4514.3</v>
      </c>
      <c r="H33" s="607">
        <v>4309.3</v>
      </c>
      <c r="I33" s="607">
        <v>4309.3</v>
      </c>
      <c r="J33" s="607">
        <v>4309.3</v>
      </c>
      <c r="K33" s="607">
        <v>4309.3</v>
      </c>
      <c r="L33" s="1450"/>
      <c r="M33" s="1442"/>
    </row>
    <row r="34" spans="1:13" s="281" customFormat="1" ht="22.5" customHeight="1" x14ac:dyDescent="0.25">
      <c r="A34" s="1451" t="s">
        <v>226</v>
      </c>
      <c r="B34" s="1452" t="s">
        <v>791</v>
      </c>
      <c r="C34" s="1450" t="s">
        <v>576</v>
      </c>
      <c r="D34" s="622" t="s">
        <v>658</v>
      </c>
      <c r="E34" s="607">
        <f>E35</f>
        <v>1807</v>
      </c>
      <c r="F34" s="607">
        <f t="shared" si="1"/>
        <v>1077</v>
      </c>
      <c r="G34" s="607">
        <f t="shared" ref="G34:K34" si="22">G35</f>
        <v>277</v>
      </c>
      <c r="H34" s="607">
        <f t="shared" si="22"/>
        <v>200</v>
      </c>
      <c r="I34" s="607">
        <f t="shared" si="22"/>
        <v>200</v>
      </c>
      <c r="J34" s="607">
        <f t="shared" si="22"/>
        <v>200</v>
      </c>
      <c r="K34" s="607">
        <f t="shared" si="22"/>
        <v>200</v>
      </c>
      <c r="L34" s="1450"/>
      <c r="M34" s="1599" t="s">
        <v>841</v>
      </c>
    </row>
    <row r="35" spans="1:13" s="255" customFormat="1" ht="127.5" customHeight="1" x14ac:dyDescent="0.25">
      <c r="A35" s="1451"/>
      <c r="B35" s="1452"/>
      <c r="C35" s="1450"/>
      <c r="D35" s="622" t="s">
        <v>118</v>
      </c>
      <c r="E35" s="607">
        <f>E37</f>
        <v>1807</v>
      </c>
      <c r="F35" s="607">
        <f t="shared" si="1"/>
        <v>1077</v>
      </c>
      <c r="G35" s="607">
        <f t="shared" ref="G35" si="23">G37</f>
        <v>277</v>
      </c>
      <c r="H35" s="607">
        <f t="shared" ref="H35:K35" si="24">H37</f>
        <v>200</v>
      </c>
      <c r="I35" s="607">
        <f t="shared" si="24"/>
        <v>200</v>
      </c>
      <c r="J35" s="607">
        <f t="shared" si="24"/>
        <v>200</v>
      </c>
      <c r="K35" s="607">
        <f t="shared" si="24"/>
        <v>200</v>
      </c>
      <c r="L35" s="1450"/>
      <c r="M35" s="1599"/>
    </row>
    <row r="36" spans="1:13" s="255" customFormat="1" ht="22.5" customHeight="1" x14ac:dyDescent="0.25">
      <c r="A36" s="1451" t="s">
        <v>15</v>
      </c>
      <c r="B36" s="1467" t="s">
        <v>792</v>
      </c>
      <c r="C36" s="1450" t="s">
        <v>576</v>
      </c>
      <c r="D36" s="622" t="s">
        <v>658</v>
      </c>
      <c r="E36" s="607">
        <f>E37</f>
        <v>1807</v>
      </c>
      <c r="F36" s="607">
        <f t="shared" si="1"/>
        <v>1077</v>
      </c>
      <c r="G36" s="607">
        <f t="shared" ref="G36:K36" si="25">G37</f>
        <v>277</v>
      </c>
      <c r="H36" s="607">
        <f t="shared" si="25"/>
        <v>200</v>
      </c>
      <c r="I36" s="607">
        <f t="shared" si="25"/>
        <v>200</v>
      </c>
      <c r="J36" s="607">
        <f t="shared" si="25"/>
        <v>200</v>
      </c>
      <c r="K36" s="607">
        <f t="shared" si="25"/>
        <v>200</v>
      </c>
      <c r="L36" s="1450"/>
      <c r="M36" s="1442"/>
    </row>
    <row r="37" spans="1:13" s="255" customFormat="1" ht="67.5" x14ac:dyDescent="0.25">
      <c r="A37" s="1451"/>
      <c r="B37" s="1467"/>
      <c r="C37" s="1450"/>
      <c r="D37" s="622" t="s">
        <v>118</v>
      </c>
      <c r="E37" s="607">
        <f>E39</f>
        <v>1807</v>
      </c>
      <c r="F37" s="607">
        <f t="shared" si="1"/>
        <v>1077</v>
      </c>
      <c r="G37" s="607">
        <f t="shared" ref="G37" si="26">G39</f>
        <v>277</v>
      </c>
      <c r="H37" s="607">
        <f t="shared" ref="H37:K37" si="27">H39</f>
        <v>200</v>
      </c>
      <c r="I37" s="607">
        <f t="shared" si="27"/>
        <v>200</v>
      </c>
      <c r="J37" s="607">
        <f t="shared" si="27"/>
        <v>200</v>
      </c>
      <c r="K37" s="607">
        <f t="shared" si="27"/>
        <v>200</v>
      </c>
      <c r="L37" s="1450"/>
      <c r="M37" s="1442"/>
    </row>
    <row r="38" spans="1:13" s="255" customFormat="1" ht="22.5" customHeight="1" x14ac:dyDescent="0.25">
      <c r="A38" s="1453" t="s">
        <v>678</v>
      </c>
      <c r="B38" s="1452" t="s">
        <v>793</v>
      </c>
      <c r="C38" s="1450" t="s">
        <v>576</v>
      </c>
      <c r="D38" s="622" t="s">
        <v>658</v>
      </c>
      <c r="E38" s="607">
        <f>E39</f>
        <v>1807</v>
      </c>
      <c r="F38" s="607">
        <f t="shared" si="1"/>
        <v>1077</v>
      </c>
      <c r="G38" s="607">
        <f t="shared" ref="G38:K38" si="28">G39</f>
        <v>277</v>
      </c>
      <c r="H38" s="607">
        <f t="shared" si="28"/>
        <v>200</v>
      </c>
      <c r="I38" s="607">
        <f t="shared" si="28"/>
        <v>200</v>
      </c>
      <c r="J38" s="607">
        <f t="shared" si="28"/>
        <v>200</v>
      </c>
      <c r="K38" s="607">
        <f t="shared" si="28"/>
        <v>200</v>
      </c>
      <c r="L38" s="1450" t="s">
        <v>11</v>
      </c>
      <c r="M38" s="1442" t="s">
        <v>809</v>
      </c>
    </row>
    <row r="39" spans="1:13" s="255" customFormat="1" ht="343.5" customHeight="1" x14ac:dyDescent="0.25">
      <c r="A39" s="1453"/>
      <c r="B39" s="1452"/>
      <c r="C39" s="1450"/>
      <c r="D39" s="622" t="s">
        <v>118</v>
      </c>
      <c r="E39" s="607">
        <v>1807</v>
      </c>
      <c r="F39" s="607">
        <f t="shared" si="1"/>
        <v>1077</v>
      </c>
      <c r="G39" s="607">
        <f>200+77</f>
        <v>277</v>
      </c>
      <c r="H39" s="607">
        <v>200</v>
      </c>
      <c r="I39" s="607">
        <v>200</v>
      </c>
      <c r="J39" s="607">
        <v>200</v>
      </c>
      <c r="K39" s="607">
        <v>200</v>
      </c>
      <c r="L39" s="1450"/>
      <c r="M39" s="1442"/>
    </row>
    <row r="40" spans="1:13" s="255" customFormat="1" ht="22.5" customHeight="1" x14ac:dyDescent="0.25">
      <c r="A40" s="1451" t="s">
        <v>16</v>
      </c>
      <c r="B40" s="1452" t="s">
        <v>794</v>
      </c>
      <c r="C40" s="1450" t="s">
        <v>576</v>
      </c>
      <c r="D40" s="622" t="s">
        <v>658</v>
      </c>
      <c r="E40" s="607">
        <f>E41+E42</f>
        <v>2793.6</v>
      </c>
      <c r="F40" s="607">
        <f t="shared" si="1"/>
        <v>21782.5</v>
      </c>
      <c r="G40" s="607">
        <f t="shared" ref="G40" si="29">G41+G42</f>
        <v>3964.5</v>
      </c>
      <c r="H40" s="607">
        <f t="shared" ref="H40:K40" si="30">H41+H42</f>
        <v>4454.5</v>
      </c>
      <c r="I40" s="607">
        <f t="shared" si="30"/>
        <v>4454.5</v>
      </c>
      <c r="J40" s="607">
        <f t="shared" si="30"/>
        <v>4454.5</v>
      </c>
      <c r="K40" s="607">
        <f t="shared" si="30"/>
        <v>4454.5</v>
      </c>
      <c r="L40" s="1450"/>
      <c r="M40" s="1442" t="s">
        <v>728</v>
      </c>
    </row>
    <row r="41" spans="1:13" s="255" customFormat="1" ht="67.5" x14ac:dyDescent="0.25">
      <c r="A41" s="1451"/>
      <c r="B41" s="1452"/>
      <c r="C41" s="1450"/>
      <c r="D41" s="622" t="s">
        <v>118</v>
      </c>
      <c r="E41" s="607">
        <f>E44</f>
        <v>1941.1</v>
      </c>
      <c r="F41" s="607">
        <f>SUM(G41:K41)</f>
        <v>17722.5</v>
      </c>
      <c r="G41" s="607">
        <f t="shared" ref="G41:G42" si="31">G44</f>
        <v>3544.5</v>
      </c>
      <c r="H41" s="607">
        <f t="shared" ref="H41:K41" si="32">H44</f>
        <v>3544.5</v>
      </c>
      <c r="I41" s="607">
        <f t="shared" si="32"/>
        <v>3544.5</v>
      </c>
      <c r="J41" s="607">
        <f t="shared" si="32"/>
        <v>3544.5</v>
      </c>
      <c r="K41" s="607">
        <f t="shared" si="32"/>
        <v>3544.5</v>
      </c>
      <c r="L41" s="1450"/>
      <c r="M41" s="1442"/>
    </row>
    <row r="42" spans="1:13" s="255" customFormat="1" ht="84" customHeight="1" x14ac:dyDescent="0.25">
      <c r="A42" s="1451"/>
      <c r="B42" s="1452"/>
      <c r="C42" s="1450"/>
      <c r="D42" s="622" t="s">
        <v>46</v>
      </c>
      <c r="E42" s="607">
        <f>E45</f>
        <v>852.5</v>
      </c>
      <c r="F42" s="607">
        <f t="shared" si="1"/>
        <v>4060</v>
      </c>
      <c r="G42" s="607">
        <f t="shared" si="31"/>
        <v>420</v>
      </c>
      <c r="H42" s="607">
        <f t="shared" ref="H42:K42" si="33">H45</f>
        <v>910</v>
      </c>
      <c r="I42" s="607">
        <f t="shared" si="33"/>
        <v>910</v>
      </c>
      <c r="J42" s="607">
        <f t="shared" si="33"/>
        <v>910</v>
      </c>
      <c r="K42" s="607">
        <f t="shared" si="33"/>
        <v>910</v>
      </c>
      <c r="L42" s="1450"/>
      <c r="M42" s="1442"/>
    </row>
    <row r="43" spans="1:13" s="255" customFormat="1" ht="22.5" customHeight="1" x14ac:dyDescent="0.25">
      <c r="A43" s="1451" t="s">
        <v>679</v>
      </c>
      <c r="B43" s="1467" t="s">
        <v>680</v>
      </c>
      <c r="C43" s="1450" t="s">
        <v>576</v>
      </c>
      <c r="D43" s="622" t="s">
        <v>658</v>
      </c>
      <c r="E43" s="607">
        <f>E44+E45</f>
        <v>2793.6</v>
      </c>
      <c r="F43" s="607">
        <f t="shared" si="1"/>
        <v>21782.5</v>
      </c>
      <c r="G43" s="607">
        <f t="shared" ref="G43" si="34">G44+G45</f>
        <v>3964.5</v>
      </c>
      <c r="H43" s="607">
        <f t="shared" ref="H43:K43" si="35">H44+H45</f>
        <v>4454.5</v>
      </c>
      <c r="I43" s="607">
        <f t="shared" si="35"/>
        <v>4454.5</v>
      </c>
      <c r="J43" s="607">
        <f t="shared" si="35"/>
        <v>4454.5</v>
      </c>
      <c r="K43" s="607">
        <f t="shared" si="35"/>
        <v>4454.5</v>
      </c>
      <c r="L43" s="1450"/>
      <c r="M43" s="1442"/>
    </row>
    <row r="44" spans="1:13" s="255" customFormat="1" ht="67.5" x14ac:dyDescent="0.25">
      <c r="A44" s="1451"/>
      <c r="B44" s="1467"/>
      <c r="C44" s="1450"/>
      <c r="D44" s="622" t="s">
        <v>118</v>
      </c>
      <c r="E44" s="607">
        <v>1941.1</v>
      </c>
      <c r="F44" s="607">
        <f>SUM(G44:K44)</f>
        <v>17722.5</v>
      </c>
      <c r="G44" s="607">
        <f t="shared" ref="G44" si="36">G47+G49+G51</f>
        <v>3544.5</v>
      </c>
      <c r="H44" s="607">
        <f t="shared" ref="H44:K44" si="37">H47+H49+H51</f>
        <v>3544.5</v>
      </c>
      <c r="I44" s="607">
        <f t="shared" si="37"/>
        <v>3544.5</v>
      </c>
      <c r="J44" s="607">
        <f t="shared" si="37"/>
        <v>3544.5</v>
      </c>
      <c r="K44" s="607">
        <f t="shared" si="37"/>
        <v>3544.5</v>
      </c>
      <c r="L44" s="1450"/>
      <c r="M44" s="1442"/>
    </row>
    <row r="45" spans="1:13" s="255" customFormat="1" ht="45" x14ac:dyDescent="0.25">
      <c r="A45" s="1451"/>
      <c r="B45" s="1467"/>
      <c r="C45" s="1450"/>
      <c r="D45" s="622" t="s">
        <v>46</v>
      </c>
      <c r="E45" s="607">
        <f>E52</f>
        <v>852.5</v>
      </c>
      <c r="F45" s="607">
        <f t="shared" si="1"/>
        <v>4060</v>
      </c>
      <c r="G45" s="607">
        <f t="shared" ref="G45" si="38">G52</f>
        <v>420</v>
      </c>
      <c r="H45" s="607">
        <f t="shared" ref="H45:K45" si="39">H52</f>
        <v>910</v>
      </c>
      <c r="I45" s="607">
        <f t="shared" si="39"/>
        <v>910</v>
      </c>
      <c r="J45" s="607">
        <f t="shared" si="39"/>
        <v>910</v>
      </c>
      <c r="K45" s="607">
        <f t="shared" si="39"/>
        <v>910</v>
      </c>
      <c r="L45" s="1450"/>
      <c r="M45" s="1442"/>
    </row>
    <row r="46" spans="1:13" s="255" customFormat="1" ht="22.5" customHeight="1" x14ac:dyDescent="0.25">
      <c r="A46" s="1453" t="s">
        <v>681</v>
      </c>
      <c r="B46" s="1452" t="s">
        <v>682</v>
      </c>
      <c r="C46" s="1450" t="s">
        <v>576</v>
      </c>
      <c r="D46" s="622" t="s">
        <v>658</v>
      </c>
      <c r="E46" s="765" t="s">
        <v>992</v>
      </c>
      <c r="F46" s="607">
        <f t="shared" si="1"/>
        <v>3410.5</v>
      </c>
      <c r="G46" s="607">
        <f t="shared" ref="G46:K46" si="40">G47</f>
        <v>682.1</v>
      </c>
      <c r="H46" s="607">
        <f t="shared" si="40"/>
        <v>682.1</v>
      </c>
      <c r="I46" s="607">
        <f t="shared" si="40"/>
        <v>682.1</v>
      </c>
      <c r="J46" s="607">
        <f t="shared" si="40"/>
        <v>682.1</v>
      </c>
      <c r="K46" s="607">
        <f t="shared" si="40"/>
        <v>682.1</v>
      </c>
      <c r="L46" s="1450" t="s">
        <v>160</v>
      </c>
      <c r="M46" s="1442" t="s">
        <v>729</v>
      </c>
    </row>
    <row r="47" spans="1:13" s="255" customFormat="1" ht="345" customHeight="1" x14ac:dyDescent="0.25">
      <c r="A47" s="1453"/>
      <c r="B47" s="1452"/>
      <c r="C47" s="1450"/>
      <c r="D47" s="622" t="s">
        <v>118</v>
      </c>
      <c r="E47" s="765" t="s">
        <v>992</v>
      </c>
      <c r="F47" s="607">
        <f t="shared" si="1"/>
        <v>3410.5</v>
      </c>
      <c r="G47" s="607">
        <v>682.1</v>
      </c>
      <c r="H47" s="607">
        <v>682.1</v>
      </c>
      <c r="I47" s="607">
        <v>682.1</v>
      </c>
      <c r="J47" s="607">
        <v>682.1</v>
      </c>
      <c r="K47" s="607">
        <v>682.1</v>
      </c>
      <c r="L47" s="1450"/>
      <c r="M47" s="1442"/>
    </row>
    <row r="48" spans="1:13" s="255" customFormat="1" ht="22.5" customHeight="1" x14ac:dyDescent="0.25">
      <c r="A48" s="1453" t="s">
        <v>683</v>
      </c>
      <c r="B48" s="1452" t="s">
        <v>795</v>
      </c>
      <c r="C48" s="1450" t="s">
        <v>576</v>
      </c>
      <c r="D48" s="622" t="s">
        <v>658</v>
      </c>
      <c r="E48" s="607">
        <f>E49</f>
        <v>60</v>
      </c>
      <c r="F48" s="607">
        <f t="shared" si="1"/>
        <v>400</v>
      </c>
      <c r="G48" s="607">
        <f t="shared" ref="G48:K48" si="41">G49</f>
        <v>80</v>
      </c>
      <c r="H48" s="607">
        <f t="shared" si="41"/>
        <v>80</v>
      </c>
      <c r="I48" s="607">
        <f t="shared" si="41"/>
        <v>80</v>
      </c>
      <c r="J48" s="607">
        <f t="shared" si="41"/>
        <v>80</v>
      </c>
      <c r="K48" s="607">
        <f t="shared" si="41"/>
        <v>80</v>
      </c>
      <c r="L48" s="1450" t="s">
        <v>160</v>
      </c>
      <c r="M48" s="1442" t="s">
        <v>730</v>
      </c>
    </row>
    <row r="49" spans="1:13" s="255" customFormat="1" ht="121.5" customHeight="1" x14ac:dyDescent="0.25">
      <c r="A49" s="1453"/>
      <c r="B49" s="1452"/>
      <c r="C49" s="1450"/>
      <c r="D49" s="622" t="s">
        <v>118</v>
      </c>
      <c r="E49" s="607">
        <v>60</v>
      </c>
      <c r="F49" s="607">
        <f t="shared" si="1"/>
        <v>400</v>
      </c>
      <c r="G49" s="607">
        <f>80</f>
        <v>80</v>
      </c>
      <c r="H49" s="607">
        <f>80</f>
        <v>80</v>
      </c>
      <c r="I49" s="607">
        <f>80</f>
        <v>80</v>
      </c>
      <c r="J49" s="607">
        <f>80</f>
        <v>80</v>
      </c>
      <c r="K49" s="607">
        <f>80</f>
        <v>80</v>
      </c>
      <c r="L49" s="1450"/>
      <c r="M49" s="1442"/>
    </row>
    <row r="50" spans="1:13" s="255" customFormat="1" ht="22.5" customHeight="1" x14ac:dyDescent="0.25">
      <c r="A50" s="1453" t="s">
        <v>684</v>
      </c>
      <c r="B50" s="1452" t="s">
        <v>595</v>
      </c>
      <c r="C50" s="1450" t="s">
        <v>576</v>
      </c>
      <c r="D50" s="622" t="s">
        <v>658</v>
      </c>
      <c r="E50" s="607">
        <f>E51+E52</f>
        <v>2733.6000000000004</v>
      </c>
      <c r="F50" s="607">
        <f t="shared" ref="F50:G50" si="42">F51+F52</f>
        <v>17972</v>
      </c>
      <c r="G50" s="607">
        <f t="shared" si="42"/>
        <v>3202.4</v>
      </c>
      <c r="H50" s="607">
        <f t="shared" ref="H50:K50" si="43">H51+H52</f>
        <v>3692.4</v>
      </c>
      <c r="I50" s="607">
        <f t="shared" si="43"/>
        <v>3692.4</v>
      </c>
      <c r="J50" s="607">
        <f t="shared" si="43"/>
        <v>3692.4</v>
      </c>
      <c r="K50" s="607">
        <f t="shared" si="43"/>
        <v>3692.4</v>
      </c>
      <c r="L50" s="1450" t="s">
        <v>160</v>
      </c>
      <c r="M50" s="1442"/>
    </row>
    <row r="51" spans="1:13" s="255" customFormat="1" ht="67.5" x14ac:dyDescent="0.25">
      <c r="A51" s="1453"/>
      <c r="B51" s="1452"/>
      <c r="C51" s="1450"/>
      <c r="D51" s="622" t="s">
        <v>118</v>
      </c>
      <c r="E51" s="607">
        <f>229.1+696.6+376.6+578.8</f>
        <v>1881.1000000000001</v>
      </c>
      <c r="F51" s="607">
        <f t="shared" si="1"/>
        <v>13912</v>
      </c>
      <c r="G51" s="607">
        <v>2782.4</v>
      </c>
      <c r="H51" s="607">
        <v>2782.4</v>
      </c>
      <c r="I51" s="607">
        <v>2782.4</v>
      </c>
      <c r="J51" s="607">
        <v>2782.4</v>
      </c>
      <c r="K51" s="607">
        <v>2782.4</v>
      </c>
      <c r="L51" s="1450"/>
      <c r="M51" s="1442"/>
    </row>
    <row r="52" spans="1:13" s="255" customFormat="1" ht="45" x14ac:dyDescent="0.25">
      <c r="A52" s="1453"/>
      <c r="B52" s="1452"/>
      <c r="C52" s="1450"/>
      <c r="D52" s="622" t="s">
        <v>46</v>
      </c>
      <c r="E52" s="607">
        <v>852.5</v>
      </c>
      <c r="F52" s="607">
        <f t="shared" si="1"/>
        <v>4060</v>
      </c>
      <c r="G52" s="607">
        <f>910-490</f>
        <v>420</v>
      </c>
      <c r="H52" s="607">
        <v>910</v>
      </c>
      <c r="I52" s="607">
        <v>910</v>
      </c>
      <c r="J52" s="607">
        <v>910</v>
      </c>
      <c r="K52" s="607">
        <v>910</v>
      </c>
      <c r="L52" s="1450"/>
      <c r="M52" s="1442"/>
    </row>
    <row r="53" spans="1:13" s="255" customFormat="1" ht="22.5" customHeight="1" x14ac:dyDescent="0.25">
      <c r="A53" s="1451" t="s">
        <v>60</v>
      </c>
      <c r="B53" s="1452" t="s">
        <v>796</v>
      </c>
      <c r="C53" s="1450" t="s">
        <v>576</v>
      </c>
      <c r="D53" s="622" t="s">
        <v>658</v>
      </c>
      <c r="E53" s="765" t="s">
        <v>992</v>
      </c>
      <c r="F53" s="765" t="s">
        <v>992</v>
      </c>
      <c r="G53" s="765" t="s">
        <v>992</v>
      </c>
      <c r="H53" s="765" t="s">
        <v>992</v>
      </c>
      <c r="I53" s="765" t="s">
        <v>992</v>
      </c>
      <c r="J53" s="765" t="s">
        <v>992</v>
      </c>
      <c r="K53" s="765" t="s">
        <v>992</v>
      </c>
      <c r="L53" s="1450"/>
      <c r="M53" s="1442" t="s">
        <v>732</v>
      </c>
    </row>
    <row r="54" spans="1:13" s="255" customFormat="1" ht="67.5" x14ac:dyDescent="0.25">
      <c r="A54" s="1451"/>
      <c r="B54" s="1452"/>
      <c r="C54" s="1450"/>
      <c r="D54" s="622" t="s">
        <v>118</v>
      </c>
      <c r="E54" s="765" t="s">
        <v>992</v>
      </c>
      <c r="F54" s="765" t="s">
        <v>992</v>
      </c>
      <c r="G54" s="765" t="s">
        <v>992</v>
      </c>
      <c r="H54" s="765" t="s">
        <v>992</v>
      </c>
      <c r="I54" s="765" t="s">
        <v>992</v>
      </c>
      <c r="J54" s="765" t="s">
        <v>992</v>
      </c>
      <c r="K54" s="765" t="s">
        <v>992</v>
      </c>
      <c r="L54" s="1450"/>
      <c r="M54" s="1442"/>
    </row>
    <row r="55" spans="1:13" s="255" customFormat="1" ht="85.5" customHeight="1" x14ac:dyDescent="0.25">
      <c r="A55" s="1451"/>
      <c r="B55" s="1452"/>
      <c r="C55" s="1450"/>
      <c r="D55" s="622" t="s">
        <v>688</v>
      </c>
      <c r="E55" s="765" t="s">
        <v>992</v>
      </c>
      <c r="F55" s="765" t="s">
        <v>992</v>
      </c>
      <c r="G55" s="765" t="s">
        <v>992</v>
      </c>
      <c r="H55" s="765" t="s">
        <v>992</v>
      </c>
      <c r="I55" s="765" t="s">
        <v>992</v>
      </c>
      <c r="J55" s="765" t="s">
        <v>992</v>
      </c>
      <c r="K55" s="765" t="s">
        <v>992</v>
      </c>
      <c r="L55" s="1450"/>
      <c r="M55" s="1442"/>
    </row>
    <row r="56" spans="1:13" s="255" customFormat="1" ht="22.5" customHeight="1" x14ac:dyDescent="0.25">
      <c r="A56" s="1466" t="s">
        <v>685</v>
      </c>
      <c r="B56" s="1452" t="s">
        <v>690</v>
      </c>
      <c r="C56" s="1450" t="s">
        <v>576</v>
      </c>
      <c r="D56" s="622" t="s">
        <v>658</v>
      </c>
      <c r="E56" s="765" t="s">
        <v>992</v>
      </c>
      <c r="F56" s="765" t="s">
        <v>992</v>
      </c>
      <c r="G56" s="765" t="s">
        <v>992</v>
      </c>
      <c r="H56" s="765" t="s">
        <v>992</v>
      </c>
      <c r="I56" s="765" t="s">
        <v>992</v>
      </c>
      <c r="J56" s="765" t="s">
        <v>992</v>
      </c>
      <c r="K56" s="765" t="s">
        <v>992</v>
      </c>
      <c r="L56" s="1450"/>
      <c r="M56" s="1442" t="s">
        <v>731</v>
      </c>
    </row>
    <row r="57" spans="1:13" s="255" customFormat="1" ht="67.5" x14ac:dyDescent="0.25">
      <c r="A57" s="1466"/>
      <c r="B57" s="1452"/>
      <c r="C57" s="1450"/>
      <c r="D57" s="622" t="s">
        <v>118</v>
      </c>
      <c r="E57" s="765" t="s">
        <v>992</v>
      </c>
      <c r="F57" s="765" t="s">
        <v>992</v>
      </c>
      <c r="G57" s="765" t="s">
        <v>992</v>
      </c>
      <c r="H57" s="765" t="s">
        <v>992</v>
      </c>
      <c r="I57" s="765" t="s">
        <v>992</v>
      </c>
      <c r="J57" s="765" t="s">
        <v>992</v>
      </c>
      <c r="K57" s="765" t="s">
        <v>992</v>
      </c>
      <c r="L57" s="1450"/>
      <c r="M57" s="1442"/>
    </row>
    <row r="58" spans="1:13" s="255" customFormat="1" ht="107.25" customHeight="1" x14ac:dyDescent="0.25">
      <c r="A58" s="1466"/>
      <c r="B58" s="1452"/>
      <c r="C58" s="1450"/>
      <c r="D58" s="622" t="s">
        <v>688</v>
      </c>
      <c r="E58" s="765" t="s">
        <v>992</v>
      </c>
      <c r="F58" s="765" t="s">
        <v>992</v>
      </c>
      <c r="G58" s="765" t="s">
        <v>992</v>
      </c>
      <c r="H58" s="765" t="s">
        <v>992</v>
      </c>
      <c r="I58" s="765" t="s">
        <v>992</v>
      </c>
      <c r="J58" s="765" t="s">
        <v>992</v>
      </c>
      <c r="K58" s="765" t="s">
        <v>992</v>
      </c>
      <c r="L58" s="1450"/>
      <c r="M58" s="1442"/>
    </row>
    <row r="59" spans="1:13" s="255" customFormat="1" ht="22.5" customHeight="1" x14ac:dyDescent="0.25">
      <c r="A59" s="1453" t="s">
        <v>686</v>
      </c>
      <c r="B59" s="1452" t="s">
        <v>797</v>
      </c>
      <c r="C59" s="1450" t="s">
        <v>576</v>
      </c>
      <c r="D59" s="622" t="s">
        <v>658</v>
      </c>
      <c r="E59" s="765" t="s">
        <v>992</v>
      </c>
      <c r="F59" s="765" t="s">
        <v>992</v>
      </c>
      <c r="G59" s="765" t="s">
        <v>992</v>
      </c>
      <c r="H59" s="765" t="s">
        <v>992</v>
      </c>
      <c r="I59" s="765" t="s">
        <v>992</v>
      </c>
      <c r="J59" s="765" t="s">
        <v>992</v>
      </c>
      <c r="K59" s="765" t="s">
        <v>992</v>
      </c>
      <c r="L59" s="1450" t="s">
        <v>160</v>
      </c>
      <c r="M59" s="1442" t="s">
        <v>692</v>
      </c>
    </row>
    <row r="60" spans="1:13" s="255" customFormat="1" ht="67.5" x14ac:dyDescent="0.25">
      <c r="A60" s="1453"/>
      <c r="B60" s="1452"/>
      <c r="C60" s="1450"/>
      <c r="D60" s="622" t="s">
        <v>118</v>
      </c>
      <c r="E60" s="765" t="s">
        <v>992</v>
      </c>
      <c r="F60" s="765" t="s">
        <v>992</v>
      </c>
      <c r="G60" s="765" t="s">
        <v>992</v>
      </c>
      <c r="H60" s="765" t="s">
        <v>992</v>
      </c>
      <c r="I60" s="765" t="s">
        <v>992</v>
      </c>
      <c r="J60" s="765" t="s">
        <v>992</v>
      </c>
      <c r="K60" s="765" t="s">
        <v>992</v>
      </c>
      <c r="L60" s="1450"/>
      <c r="M60" s="1442"/>
    </row>
    <row r="61" spans="1:13" s="255" customFormat="1" ht="33.75" x14ac:dyDescent="0.25">
      <c r="A61" s="1453"/>
      <c r="B61" s="1452"/>
      <c r="C61" s="1450"/>
      <c r="D61" s="622" t="s">
        <v>688</v>
      </c>
      <c r="E61" s="765" t="s">
        <v>992</v>
      </c>
      <c r="F61" s="765" t="s">
        <v>992</v>
      </c>
      <c r="G61" s="765" t="s">
        <v>992</v>
      </c>
      <c r="H61" s="765" t="s">
        <v>992</v>
      </c>
      <c r="I61" s="765" t="s">
        <v>992</v>
      </c>
      <c r="J61" s="765" t="s">
        <v>992</v>
      </c>
      <c r="K61" s="765" t="s">
        <v>992</v>
      </c>
      <c r="L61" s="1450"/>
      <c r="M61" s="1442"/>
    </row>
    <row r="62" spans="1:13" s="255" customFormat="1" ht="22.5" customHeight="1" x14ac:dyDescent="0.25">
      <c r="A62" s="1453" t="s">
        <v>687</v>
      </c>
      <c r="B62" s="1452" t="s">
        <v>798</v>
      </c>
      <c r="C62" s="1450" t="s">
        <v>576</v>
      </c>
      <c r="D62" s="622" t="s">
        <v>658</v>
      </c>
      <c r="E62" s="765" t="s">
        <v>992</v>
      </c>
      <c r="F62" s="765" t="s">
        <v>992</v>
      </c>
      <c r="G62" s="765" t="s">
        <v>992</v>
      </c>
      <c r="H62" s="765" t="s">
        <v>992</v>
      </c>
      <c r="I62" s="765" t="s">
        <v>992</v>
      </c>
      <c r="J62" s="765" t="s">
        <v>992</v>
      </c>
      <c r="K62" s="765" t="s">
        <v>992</v>
      </c>
      <c r="L62" s="1450" t="s">
        <v>160</v>
      </c>
      <c r="M62" s="1442" t="s">
        <v>692</v>
      </c>
    </row>
    <row r="63" spans="1:13" s="255" customFormat="1" ht="67.5" x14ac:dyDescent="0.25">
      <c r="A63" s="1453"/>
      <c r="B63" s="1452"/>
      <c r="C63" s="1450"/>
      <c r="D63" s="622" t="s">
        <v>118</v>
      </c>
      <c r="E63" s="765" t="s">
        <v>992</v>
      </c>
      <c r="F63" s="765" t="s">
        <v>992</v>
      </c>
      <c r="G63" s="765" t="s">
        <v>992</v>
      </c>
      <c r="H63" s="765" t="s">
        <v>992</v>
      </c>
      <c r="I63" s="765" t="s">
        <v>992</v>
      </c>
      <c r="J63" s="765" t="s">
        <v>992</v>
      </c>
      <c r="K63" s="765" t="s">
        <v>992</v>
      </c>
      <c r="L63" s="1450"/>
      <c r="M63" s="1442"/>
    </row>
    <row r="64" spans="1:13" s="255" customFormat="1" ht="33.75" x14ac:dyDescent="0.25">
      <c r="A64" s="1453"/>
      <c r="B64" s="1452"/>
      <c r="C64" s="1450"/>
      <c r="D64" s="622" t="s">
        <v>688</v>
      </c>
      <c r="E64" s="765" t="s">
        <v>992</v>
      </c>
      <c r="F64" s="765" t="s">
        <v>992</v>
      </c>
      <c r="G64" s="765" t="s">
        <v>992</v>
      </c>
      <c r="H64" s="765" t="s">
        <v>992</v>
      </c>
      <c r="I64" s="765" t="s">
        <v>992</v>
      </c>
      <c r="J64" s="765" t="s">
        <v>992</v>
      </c>
      <c r="K64" s="765" t="s">
        <v>992</v>
      </c>
      <c r="L64" s="1450"/>
      <c r="M64" s="1442"/>
    </row>
    <row r="65" spans="1:13" s="255" customFormat="1" ht="22.5" customHeight="1" x14ac:dyDescent="0.25">
      <c r="A65" s="1451" t="s">
        <v>177</v>
      </c>
      <c r="B65" s="1452" t="s">
        <v>799</v>
      </c>
      <c r="C65" s="1450" t="s">
        <v>576</v>
      </c>
      <c r="D65" s="622" t="s">
        <v>658</v>
      </c>
      <c r="E65" s="765" t="s">
        <v>992</v>
      </c>
      <c r="F65" s="765" t="s">
        <v>992</v>
      </c>
      <c r="G65" s="765" t="s">
        <v>992</v>
      </c>
      <c r="H65" s="765" t="s">
        <v>992</v>
      </c>
      <c r="I65" s="765" t="s">
        <v>992</v>
      </c>
      <c r="J65" s="765" t="s">
        <v>992</v>
      </c>
      <c r="K65" s="765" t="s">
        <v>992</v>
      </c>
      <c r="L65" s="1450"/>
      <c r="M65" s="1442" t="s">
        <v>733</v>
      </c>
    </row>
    <row r="66" spans="1:13" s="255" customFormat="1" ht="67.5" x14ac:dyDescent="0.25">
      <c r="A66" s="1451"/>
      <c r="B66" s="1452"/>
      <c r="C66" s="1450"/>
      <c r="D66" s="622" t="s">
        <v>118</v>
      </c>
      <c r="E66" s="765" t="s">
        <v>992</v>
      </c>
      <c r="F66" s="765" t="s">
        <v>992</v>
      </c>
      <c r="G66" s="765" t="s">
        <v>992</v>
      </c>
      <c r="H66" s="765" t="s">
        <v>992</v>
      </c>
      <c r="I66" s="765" t="s">
        <v>992</v>
      </c>
      <c r="J66" s="765" t="s">
        <v>992</v>
      </c>
      <c r="K66" s="765" t="s">
        <v>992</v>
      </c>
      <c r="L66" s="1450"/>
      <c r="M66" s="1442"/>
    </row>
    <row r="67" spans="1:13" s="255" customFormat="1" ht="123" customHeight="1" x14ac:dyDescent="0.25">
      <c r="A67" s="1451"/>
      <c r="B67" s="1452"/>
      <c r="C67" s="1450"/>
      <c r="D67" s="622" t="s">
        <v>688</v>
      </c>
      <c r="E67" s="765" t="s">
        <v>992</v>
      </c>
      <c r="F67" s="765" t="s">
        <v>992</v>
      </c>
      <c r="G67" s="765" t="s">
        <v>992</v>
      </c>
      <c r="H67" s="765" t="s">
        <v>992</v>
      </c>
      <c r="I67" s="765" t="s">
        <v>992</v>
      </c>
      <c r="J67" s="765" t="s">
        <v>992</v>
      </c>
      <c r="K67" s="765" t="s">
        <v>992</v>
      </c>
      <c r="L67" s="1450"/>
      <c r="M67" s="1442"/>
    </row>
    <row r="68" spans="1:13" s="255" customFormat="1" ht="22.5" customHeight="1" x14ac:dyDescent="0.25">
      <c r="A68" s="1451" t="s">
        <v>689</v>
      </c>
      <c r="B68" s="1452" t="s">
        <v>800</v>
      </c>
      <c r="C68" s="1450" t="s">
        <v>576</v>
      </c>
      <c r="D68" s="622" t="s">
        <v>658</v>
      </c>
      <c r="E68" s="765" t="s">
        <v>992</v>
      </c>
      <c r="F68" s="765" t="s">
        <v>992</v>
      </c>
      <c r="G68" s="765" t="s">
        <v>992</v>
      </c>
      <c r="H68" s="765" t="s">
        <v>992</v>
      </c>
      <c r="I68" s="765" t="s">
        <v>992</v>
      </c>
      <c r="J68" s="765" t="s">
        <v>992</v>
      </c>
      <c r="K68" s="765" t="s">
        <v>992</v>
      </c>
      <c r="L68" s="1450"/>
      <c r="M68" s="1442"/>
    </row>
    <row r="69" spans="1:13" s="255" customFormat="1" ht="67.5" x14ac:dyDescent="0.25">
      <c r="A69" s="1451"/>
      <c r="B69" s="1452"/>
      <c r="C69" s="1450"/>
      <c r="D69" s="622" t="s">
        <v>118</v>
      </c>
      <c r="E69" s="765" t="s">
        <v>992</v>
      </c>
      <c r="F69" s="765" t="s">
        <v>992</v>
      </c>
      <c r="G69" s="765" t="s">
        <v>992</v>
      </c>
      <c r="H69" s="765" t="s">
        <v>992</v>
      </c>
      <c r="I69" s="765" t="s">
        <v>992</v>
      </c>
      <c r="J69" s="765" t="s">
        <v>992</v>
      </c>
      <c r="K69" s="765" t="s">
        <v>992</v>
      </c>
      <c r="L69" s="1450"/>
      <c r="M69" s="1442"/>
    </row>
    <row r="70" spans="1:13" s="255" customFormat="1" ht="33.75" x14ac:dyDescent="0.25">
      <c r="A70" s="1451"/>
      <c r="B70" s="1452"/>
      <c r="C70" s="1450"/>
      <c r="D70" s="622" t="s">
        <v>688</v>
      </c>
      <c r="E70" s="765" t="s">
        <v>992</v>
      </c>
      <c r="F70" s="765" t="s">
        <v>992</v>
      </c>
      <c r="G70" s="765" t="s">
        <v>992</v>
      </c>
      <c r="H70" s="765" t="s">
        <v>992</v>
      </c>
      <c r="I70" s="765" t="s">
        <v>992</v>
      </c>
      <c r="J70" s="765" t="s">
        <v>992</v>
      </c>
      <c r="K70" s="765" t="s">
        <v>992</v>
      </c>
      <c r="L70" s="1450"/>
      <c r="M70" s="1442"/>
    </row>
    <row r="71" spans="1:13" s="255" customFormat="1" ht="22.5" customHeight="1" x14ac:dyDescent="0.25">
      <c r="A71" s="1601" t="s">
        <v>691</v>
      </c>
      <c r="B71" s="1452" t="s">
        <v>526</v>
      </c>
      <c r="C71" s="1450" t="s">
        <v>576</v>
      </c>
      <c r="D71" s="622" t="s">
        <v>658</v>
      </c>
      <c r="E71" s="765" t="s">
        <v>992</v>
      </c>
      <c r="F71" s="765" t="s">
        <v>992</v>
      </c>
      <c r="G71" s="765" t="s">
        <v>992</v>
      </c>
      <c r="H71" s="765" t="s">
        <v>992</v>
      </c>
      <c r="I71" s="765" t="s">
        <v>992</v>
      </c>
      <c r="J71" s="765" t="s">
        <v>992</v>
      </c>
      <c r="K71" s="765" t="s">
        <v>992</v>
      </c>
      <c r="L71" s="1450" t="s">
        <v>160</v>
      </c>
      <c r="M71" s="1442"/>
    </row>
    <row r="72" spans="1:13" s="255" customFormat="1" ht="67.5" x14ac:dyDescent="0.25">
      <c r="A72" s="1602"/>
      <c r="B72" s="1452"/>
      <c r="C72" s="1450"/>
      <c r="D72" s="622" t="s">
        <v>118</v>
      </c>
      <c r="E72" s="765" t="s">
        <v>992</v>
      </c>
      <c r="F72" s="765" t="s">
        <v>992</v>
      </c>
      <c r="G72" s="765" t="s">
        <v>992</v>
      </c>
      <c r="H72" s="765" t="s">
        <v>992</v>
      </c>
      <c r="I72" s="765" t="s">
        <v>992</v>
      </c>
      <c r="J72" s="765" t="s">
        <v>992</v>
      </c>
      <c r="K72" s="765" t="s">
        <v>992</v>
      </c>
      <c r="L72" s="1450"/>
      <c r="M72" s="1442"/>
    </row>
    <row r="73" spans="1:13" s="255" customFormat="1" ht="33.75" x14ac:dyDescent="0.25">
      <c r="A73" s="1603"/>
      <c r="B73" s="1452"/>
      <c r="C73" s="1450"/>
      <c r="D73" s="622" t="s">
        <v>688</v>
      </c>
      <c r="E73" s="765" t="s">
        <v>992</v>
      </c>
      <c r="F73" s="765" t="s">
        <v>992</v>
      </c>
      <c r="G73" s="765" t="s">
        <v>992</v>
      </c>
      <c r="H73" s="765" t="s">
        <v>992</v>
      </c>
      <c r="I73" s="765" t="s">
        <v>992</v>
      </c>
      <c r="J73" s="765" t="s">
        <v>992</v>
      </c>
      <c r="K73" s="765" t="s">
        <v>992</v>
      </c>
      <c r="L73" s="1450"/>
      <c r="M73" s="1442"/>
    </row>
    <row r="74" spans="1:13" s="255" customFormat="1" ht="22.5" customHeight="1" x14ac:dyDescent="0.25">
      <c r="A74" s="1453" t="s">
        <v>693</v>
      </c>
      <c r="B74" s="1452" t="s">
        <v>527</v>
      </c>
      <c r="C74" s="1450" t="s">
        <v>576</v>
      </c>
      <c r="D74" s="622" t="s">
        <v>658</v>
      </c>
      <c r="E74" s="765" t="s">
        <v>992</v>
      </c>
      <c r="F74" s="765" t="s">
        <v>992</v>
      </c>
      <c r="G74" s="765" t="s">
        <v>992</v>
      </c>
      <c r="H74" s="765" t="s">
        <v>992</v>
      </c>
      <c r="I74" s="765" t="s">
        <v>992</v>
      </c>
      <c r="J74" s="765" t="s">
        <v>992</v>
      </c>
      <c r="K74" s="765" t="s">
        <v>992</v>
      </c>
      <c r="L74" s="1450" t="s">
        <v>160</v>
      </c>
      <c r="M74" s="1442" t="s">
        <v>734</v>
      </c>
    </row>
    <row r="75" spans="1:13" s="255" customFormat="1" ht="67.5" x14ac:dyDescent="0.25">
      <c r="A75" s="1453"/>
      <c r="B75" s="1452"/>
      <c r="C75" s="1450"/>
      <c r="D75" s="622" t="s">
        <v>118</v>
      </c>
      <c r="E75" s="765" t="s">
        <v>992</v>
      </c>
      <c r="F75" s="765" t="s">
        <v>992</v>
      </c>
      <c r="G75" s="765" t="s">
        <v>992</v>
      </c>
      <c r="H75" s="765" t="s">
        <v>992</v>
      </c>
      <c r="I75" s="765" t="s">
        <v>992</v>
      </c>
      <c r="J75" s="765" t="s">
        <v>992</v>
      </c>
      <c r="K75" s="765" t="s">
        <v>992</v>
      </c>
      <c r="L75" s="1450"/>
      <c r="M75" s="1442"/>
    </row>
    <row r="76" spans="1:13" s="255" customFormat="1" ht="148.5" customHeight="1" x14ac:dyDescent="0.25">
      <c r="A76" s="1453"/>
      <c r="B76" s="1452"/>
      <c r="C76" s="1450"/>
      <c r="D76" s="622" t="s">
        <v>688</v>
      </c>
      <c r="E76" s="765" t="s">
        <v>992</v>
      </c>
      <c r="F76" s="765" t="s">
        <v>992</v>
      </c>
      <c r="G76" s="765" t="s">
        <v>992</v>
      </c>
      <c r="H76" s="765" t="s">
        <v>992</v>
      </c>
      <c r="I76" s="765" t="s">
        <v>992</v>
      </c>
      <c r="J76" s="765" t="s">
        <v>992</v>
      </c>
      <c r="K76" s="765" t="s">
        <v>992</v>
      </c>
      <c r="L76" s="1450"/>
      <c r="M76" s="1442"/>
    </row>
    <row r="77" spans="1:13" s="255" customFormat="1" ht="22.5" customHeight="1" x14ac:dyDescent="0.25">
      <c r="A77" s="1453" t="s">
        <v>703</v>
      </c>
      <c r="B77" s="1452" t="s">
        <v>801</v>
      </c>
      <c r="C77" s="1450" t="s">
        <v>576</v>
      </c>
      <c r="D77" s="622" t="s">
        <v>658</v>
      </c>
      <c r="E77" s="765" t="s">
        <v>992</v>
      </c>
      <c r="F77" s="765" t="s">
        <v>992</v>
      </c>
      <c r="G77" s="765" t="s">
        <v>992</v>
      </c>
      <c r="H77" s="765" t="s">
        <v>992</v>
      </c>
      <c r="I77" s="765" t="s">
        <v>992</v>
      </c>
      <c r="J77" s="765" t="s">
        <v>992</v>
      </c>
      <c r="K77" s="765" t="s">
        <v>992</v>
      </c>
      <c r="L77" s="1450" t="s">
        <v>160</v>
      </c>
      <c r="M77" s="1442"/>
    </row>
    <row r="78" spans="1:13" s="255" customFormat="1" ht="67.5" x14ac:dyDescent="0.25">
      <c r="A78" s="1453"/>
      <c r="B78" s="1452"/>
      <c r="C78" s="1450"/>
      <c r="D78" s="622" t="s">
        <v>118</v>
      </c>
      <c r="E78" s="765" t="s">
        <v>992</v>
      </c>
      <c r="F78" s="765" t="s">
        <v>992</v>
      </c>
      <c r="G78" s="765" t="s">
        <v>992</v>
      </c>
      <c r="H78" s="765" t="s">
        <v>992</v>
      </c>
      <c r="I78" s="765" t="s">
        <v>992</v>
      </c>
      <c r="J78" s="765" t="s">
        <v>992</v>
      </c>
      <c r="K78" s="765" t="s">
        <v>992</v>
      </c>
      <c r="L78" s="1450"/>
      <c r="M78" s="1442"/>
    </row>
    <row r="79" spans="1:13" s="255" customFormat="1" ht="33.75" x14ac:dyDescent="0.25">
      <c r="A79" s="1453"/>
      <c r="B79" s="1452"/>
      <c r="C79" s="1450"/>
      <c r="D79" s="622" t="s">
        <v>688</v>
      </c>
      <c r="E79" s="765" t="s">
        <v>992</v>
      </c>
      <c r="F79" s="765" t="s">
        <v>992</v>
      </c>
      <c r="G79" s="765" t="s">
        <v>992</v>
      </c>
      <c r="H79" s="765" t="s">
        <v>992</v>
      </c>
      <c r="I79" s="765" t="s">
        <v>992</v>
      </c>
      <c r="J79" s="765" t="s">
        <v>992</v>
      </c>
      <c r="K79" s="765" t="s">
        <v>992</v>
      </c>
      <c r="L79" s="1450"/>
      <c r="M79" s="1442"/>
    </row>
    <row r="80" spans="1:13" s="281" customFormat="1" ht="41.25" customHeight="1" x14ac:dyDescent="0.25">
      <c r="A80" s="1443"/>
      <c r="B80" s="1445" t="s">
        <v>27</v>
      </c>
      <c r="C80" s="1446"/>
      <c r="D80" s="538" t="s">
        <v>86</v>
      </c>
      <c r="E80" s="602">
        <f>E81+E82</f>
        <v>28437.199999999997</v>
      </c>
      <c r="F80" s="602">
        <f>SUM(G80:K80)</f>
        <v>122340.5</v>
      </c>
      <c r="G80" s="602">
        <f t="shared" ref="G80:K80" si="44">G81+G82</f>
        <v>26359.3</v>
      </c>
      <c r="H80" s="602">
        <f t="shared" si="44"/>
        <v>23995.3</v>
      </c>
      <c r="I80" s="602">
        <f t="shared" si="44"/>
        <v>23995.3</v>
      </c>
      <c r="J80" s="602">
        <f t="shared" si="44"/>
        <v>23995.3</v>
      </c>
      <c r="K80" s="602">
        <f t="shared" si="44"/>
        <v>23995.3</v>
      </c>
      <c r="L80" s="1449"/>
      <c r="M80" s="1604"/>
    </row>
    <row r="81" spans="1:13" s="281" customFormat="1" ht="55.5" customHeight="1" x14ac:dyDescent="0.25">
      <c r="A81" s="1444"/>
      <c r="B81" s="1447"/>
      <c r="C81" s="1448"/>
      <c r="D81" s="291" t="s">
        <v>46</v>
      </c>
      <c r="E81" s="603">
        <f>E52</f>
        <v>852.5</v>
      </c>
      <c r="F81" s="603">
        <f>SUM(G81:K81)</f>
        <v>4060</v>
      </c>
      <c r="G81" s="603">
        <f>G52</f>
        <v>420</v>
      </c>
      <c r="H81" s="603">
        <f>H52</f>
        <v>910</v>
      </c>
      <c r="I81" s="603">
        <f>I52</f>
        <v>910</v>
      </c>
      <c r="J81" s="603">
        <f>J52</f>
        <v>910</v>
      </c>
      <c r="K81" s="603">
        <f>K52</f>
        <v>910</v>
      </c>
      <c r="L81" s="1255"/>
      <c r="M81" s="1605"/>
    </row>
    <row r="82" spans="1:13" s="281" customFormat="1" ht="63" customHeight="1" x14ac:dyDescent="0.25">
      <c r="A82" s="1444"/>
      <c r="B82" s="1447"/>
      <c r="C82" s="1448"/>
      <c r="D82" s="556" t="s">
        <v>118</v>
      </c>
      <c r="E82" s="604">
        <f>E8+E22+E35+E41+E54+E66</f>
        <v>27584.699999999997</v>
      </c>
      <c r="F82" s="604">
        <f>SUM(G82:K82)</f>
        <v>118280.5</v>
      </c>
      <c r="G82" s="604">
        <f>G8+G22+G35+G41+G54+G66</f>
        <v>25939.3</v>
      </c>
      <c r="H82" s="604">
        <f>H8+H22+H35+H41+H54+H66</f>
        <v>23085.3</v>
      </c>
      <c r="I82" s="604">
        <f>I8+I22+I35+I41+I54+I66</f>
        <v>23085.3</v>
      </c>
      <c r="J82" s="604">
        <f>J8+J22+J35+J41+J54+J66</f>
        <v>23085.3</v>
      </c>
      <c r="K82" s="604">
        <f>K8+K22+K35+K41+K54+K66</f>
        <v>23085.3</v>
      </c>
      <c r="L82" s="1255"/>
      <c r="M82" s="1605"/>
    </row>
    <row r="83" spans="1:13" ht="49.5" customHeight="1" x14ac:dyDescent="0.25">
      <c r="A83" s="1458" t="s">
        <v>972</v>
      </c>
      <c r="B83" s="1459"/>
      <c r="C83" s="1459"/>
      <c r="D83" s="1459"/>
      <c r="E83" s="1459"/>
      <c r="F83" s="1459"/>
      <c r="G83" s="1459"/>
      <c r="H83" s="1459"/>
      <c r="I83" s="1459"/>
      <c r="J83" s="1459"/>
      <c r="K83" s="1459"/>
      <c r="L83" s="1459"/>
      <c r="M83" s="1460"/>
    </row>
    <row r="84" spans="1:13" ht="52.5" customHeight="1" x14ac:dyDescent="0.25">
      <c r="A84" s="1455" t="s">
        <v>12</v>
      </c>
      <c r="B84" s="1366" t="s">
        <v>754</v>
      </c>
      <c r="C84" s="1147" t="s">
        <v>576</v>
      </c>
      <c r="D84" s="555" t="s">
        <v>86</v>
      </c>
      <c r="E84" s="608">
        <f>E85+E86</f>
        <v>86598.8</v>
      </c>
      <c r="F84" s="608">
        <f t="shared" ref="F84:K84" si="45">F85+F86</f>
        <v>423092.9</v>
      </c>
      <c r="G84" s="717">
        <v>87092.9</v>
      </c>
      <c r="H84" s="608">
        <f t="shared" si="45"/>
        <v>84000</v>
      </c>
      <c r="I84" s="608">
        <f t="shared" si="45"/>
        <v>84000</v>
      </c>
      <c r="J84" s="608">
        <f t="shared" si="45"/>
        <v>84000</v>
      </c>
      <c r="K84" s="608">
        <f t="shared" si="45"/>
        <v>84000</v>
      </c>
      <c r="L84" s="891" t="s">
        <v>155</v>
      </c>
      <c r="M84" s="1465"/>
    </row>
    <row r="85" spans="1:13" ht="55.5" customHeight="1" x14ac:dyDescent="0.25">
      <c r="A85" s="1372"/>
      <c r="B85" s="1367"/>
      <c r="C85" s="1153"/>
      <c r="D85" s="555" t="s">
        <v>118</v>
      </c>
      <c r="E85" s="609">
        <f>E94</f>
        <v>81997.8</v>
      </c>
      <c r="F85" s="609">
        <f t="shared" ref="F85:K85" si="46">F94</f>
        <v>423092.9</v>
      </c>
      <c r="G85" s="717">
        <v>87092.9</v>
      </c>
      <c r="H85" s="609">
        <f t="shared" si="46"/>
        <v>84000</v>
      </c>
      <c r="I85" s="609">
        <f t="shared" si="46"/>
        <v>84000</v>
      </c>
      <c r="J85" s="609">
        <f t="shared" si="46"/>
        <v>84000</v>
      </c>
      <c r="K85" s="609">
        <f t="shared" si="46"/>
        <v>84000</v>
      </c>
      <c r="L85" s="891"/>
      <c r="M85" s="1465"/>
    </row>
    <row r="86" spans="1:13" ht="88.5" customHeight="1" x14ac:dyDescent="0.25">
      <c r="A86" s="1378"/>
      <c r="B86" s="1368"/>
      <c r="C86" s="1378"/>
      <c r="D86" s="555" t="s">
        <v>46</v>
      </c>
      <c r="E86" s="613">
        <f>E95</f>
        <v>4601</v>
      </c>
      <c r="F86" s="755" t="s">
        <v>992</v>
      </c>
      <c r="G86" s="764" t="s">
        <v>992</v>
      </c>
      <c r="H86" s="755" t="s">
        <v>992</v>
      </c>
      <c r="I86" s="755" t="s">
        <v>992</v>
      </c>
      <c r="J86" s="755" t="s">
        <v>992</v>
      </c>
      <c r="K86" s="755" t="s">
        <v>992</v>
      </c>
      <c r="L86" s="611"/>
      <c r="M86" s="648"/>
    </row>
    <row r="87" spans="1:13" ht="49.5" customHeight="1" x14ac:dyDescent="0.25">
      <c r="A87" s="1374" t="s">
        <v>156</v>
      </c>
      <c r="B87" s="1461" t="s">
        <v>838</v>
      </c>
      <c r="C87" s="891" t="s">
        <v>576</v>
      </c>
      <c r="D87" s="555" t="s">
        <v>86</v>
      </c>
      <c r="E87" s="1410" t="s">
        <v>159</v>
      </c>
      <c r="F87" s="1411"/>
      <c r="G87" s="1411"/>
      <c r="H87" s="1411"/>
      <c r="I87" s="1411"/>
      <c r="J87" s="1411"/>
      <c r="K87" s="1412"/>
      <c r="L87" s="1147" t="s">
        <v>155</v>
      </c>
      <c r="M87" s="1600"/>
    </row>
    <row r="88" spans="1:13" ht="33.75" customHeight="1" x14ac:dyDescent="0.25">
      <c r="A88" s="892"/>
      <c r="B88" s="1462"/>
      <c r="C88" s="892"/>
      <c r="D88" s="555" t="s">
        <v>118</v>
      </c>
      <c r="E88" s="1410" t="s">
        <v>159</v>
      </c>
      <c r="F88" s="1411"/>
      <c r="G88" s="1411"/>
      <c r="H88" s="1411"/>
      <c r="I88" s="1411"/>
      <c r="J88" s="1411"/>
      <c r="K88" s="1412"/>
      <c r="L88" s="1378"/>
      <c r="M88" s="1323"/>
    </row>
    <row r="89" spans="1:13" ht="90" customHeight="1" x14ac:dyDescent="0.25">
      <c r="A89" s="1374" t="s">
        <v>485</v>
      </c>
      <c r="B89" s="1376" t="s">
        <v>767</v>
      </c>
      <c r="C89" s="891" t="s">
        <v>576</v>
      </c>
      <c r="D89" s="555" t="s">
        <v>86</v>
      </c>
      <c r="E89" s="1410" t="s">
        <v>159</v>
      </c>
      <c r="F89" s="1411"/>
      <c r="G89" s="1411"/>
      <c r="H89" s="1411"/>
      <c r="I89" s="1411"/>
      <c r="J89" s="1411"/>
      <c r="K89" s="1412"/>
      <c r="L89" s="891" t="s">
        <v>155</v>
      </c>
      <c r="M89" s="1430" t="s">
        <v>902</v>
      </c>
    </row>
    <row r="90" spans="1:13" ht="346.5" customHeight="1" x14ac:dyDescent="0.25">
      <c r="A90" s="1374"/>
      <c r="B90" s="1376"/>
      <c r="C90" s="891"/>
      <c r="D90" s="555" t="s">
        <v>13</v>
      </c>
      <c r="E90" s="1410" t="s">
        <v>159</v>
      </c>
      <c r="F90" s="1411"/>
      <c r="G90" s="1411"/>
      <c r="H90" s="1411"/>
      <c r="I90" s="1411"/>
      <c r="J90" s="1411"/>
      <c r="K90" s="1412"/>
      <c r="L90" s="891"/>
      <c r="M90" s="1430"/>
    </row>
    <row r="91" spans="1:13" ht="69.95" customHeight="1" x14ac:dyDescent="0.25">
      <c r="A91" s="1374" t="s">
        <v>486</v>
      </c>
      <c r="B91" s="1409" t="s">
        <v>768</v>
      </c>
      <c r="C91" s="891" t="s">
        <v>576</v>
      </c>
      <c r="D91" s="555" t="s">
        <v>86</v>
      </c>
      <c r="E91" s="1410" t="s">
        <v>159</v>
      </c>
      <c r="F91" s="1411"/>
      <c r="G91" s="1411"/>
      <c r="H91" s="1411"/>
      <c r="I91" s="1411"/>
      <c r="J91" s="1411"/>
      <c r="K91" s="1412"/>
      <c r="L91" s="891" t="s">
        <v>155</v>
      </c>
      <c r="M91" s="1430" t="s">
        <v>903</v>
      </c>
    </row>
    <row r="92" spans="1:13" ht="210" customHeight="1" x14ac:dyDescent="0.25">
      <c r="A92" s="1374"/>
      <c r="B92" s="1409"/>
      <c r="C92" s="891"/>
      <c r="D92" s="555" t="s">
        <v>13</v>
      </c>
      <c r="E92" s="1410" t="s">
        <v>159</v>
      </c>
      <c r="F92" s="1411"/>
      <c r="G92" s="1411"/>
      <c r="H92" s="1411"/>
      <c r="I92" s="1411"/>
      <c r="J92" s="1411"/>
      <c r="K92" s="1412"/>
      <c r="L92" s="891"/>
      <c r="M92" s="1430"/>
    </row>
    <row r="93" spans="1:13" ht="60" customHeight="1" x14ac:dyDescent="0.25">
      <c r="A93" s="1374" t="s">
        <v>769</v>
      </c>
      <c r="B93" s="1375" t="s">
        <v>770</v>
      </c>
      <c r="C93" s="891" t="s">
        <v>576</v>
      </c>
      <c r="D93" s="555" t="s">
        <v>86</v>
      </c>
      <c r="E93" s="613">
        <f>E96+E99</f>
        <v>86598.8</v>
      </c>
      <c r="F93" s="613">
        <f>F94</f>
        <v>423092.9</v>
      </c>
      <c r="G93" s="289">
        <v>87092.9</v>
      </c>
      <c r="H93" s="613">
        <f t="shared" ref="H93:K93" si="47">H94</f>
        <v>84000</v>
      </c>
      <c r="I93" s="613">
        <f t="shared" si="47"/>
        <v>84000</v>
      </c>
      <c r="J93" s="613">
        <f t="shared" si="47"/>
        <v>84000</v>
      </c>
      <c r="K93" s="613">
        <f t="shared" si="47"/>
        <v>84000</v>
      </c>
      <c r="L93" s="1147" t="s">
        <v>155</v>
      </c>
      <c r="M93" s="1604"/>
    </row>
    <row r="94" spans="1:13" ht="60" customHeight="1" x14ac:dyDescent="0.25">
      <c r="A94" s="1374"/>
      <c r="B94" s="1376"/>
      <c r="C94" s="891"/>
      <c r="D94" s="555" t="s">
        <v>13</v>
      </c>
      <c r="E94" s="613">
        <f>E97+E100</f>
        <v>81997.8</v>
      </c>
      <c r="F94" s="613">
        <f>G94+H94+I94+J94+K94</f>
        <v>423092.9</v>
      </c>
      <c r="G94" s="289">
        <v>87092.9</v>
      </c>
      <c r="H94" s="613">
        <f t="shared" ref="H94:K94" si="48">H96+H99+H103</f>
        <v>84000</v>
      </c>
      <c r="I94" s="613">
        <f t="shared" si="48"/>
        <v>84000</v>
      </c>
      <c r="J94" s="613">
        <f t="shared" si="48"/>
        <v>84000</v>
      </c>
      <c r="K94" s="613">
        <f t="shared" si="48"/>
        <v>84000</v>
      </c>
      <c r="L94" s="1153"/>
      <c r="M94" s="1605"/>
    </row>
    <row r="95" spans="1:13" ht="60" customHeight="1" x14ac:dyDescent="0.25">
      <c r="A95" s="892"/>
      <c r="B95" s="1377"/>
      <c r="C95" s="609"/>
      <c r="D95" s="557" t="s">
        <v>46</v>
      </c>
      <c r="E95" s="613">
        <f>E98+E101</f>
        <v>4601</v>
      </c>
      <c r="F95" s="755" t="s">
        <v>992</v>
      </c>
      <c r="G95" s="764" t="s">
        <v>992</v>
      </c>
      <c r="H95" s="755" t="s">
        <v>992</v>
      </c>
      <c r="I95" s="755" t="s">
        <v>992</v>
      </c>
      <c r="J95" s="755" t="s">
        <v>992</v>
      </c>
      <c r="K95" s="755" t="s">
        <v>992</v>
      </c>
      <c r="L95" s="1378"/>
      <c r="M95" s="1323"/>
    </row>
    <row r="96" spans="1:13" ht="39.75" customHeight="1" x14ac:dyDescent="0.25">
      <c r="A96" s="1372" t="s">
        <v>771</v>
      </c>
      <c r="B96" s="1456" t="s">
        <v>772</v>
      </c>
      <c r="C96" s="1147" t="s">
        <v>576</v>
      </c>
      <c r="D96" s="638" t="s">
        <v>187</v>
      </c>
      <c r="E96" s="613">
        <f>E97+E98</f>
        <v>70614.3</v>
      </c>
      <c r="F96" s="613">
        <f>G96+H96+I96+J96+K96</f>
        <v>375792</v>
      </c>
      <c r="G96" s="289">
        <v>75096</v>
      </c>
      <c r="H96" s="613">
        <f t="shared" ref="H96:K96" si="49">SUM(H97:H98)</f>
        <v>75174</v>
      </c>
      <c r="I96" s="613">
        <f t="shared" si="49"/>
        <v>75174</v>
      </c>
      <c r="J96" s="613">
        <f t="shared" si="49"/>
        <v>75174</v>
      </c>
      <c r="K96" s="613">
        <f t="shared" si="49"/>
        <v>75174</v>
      </c>
      <c r="L96" s="1147" t="s">
        <v>155</v>
      </c>
      <c r="M96" s="1463" t="s">
        <v>776</v>
      </c>
    </row>
    <row r="97" spans="1:13" ht="60" customHeight="1" x14ac:dyDescent="0.25">
      <c r="A97" s="1372"/>
      <c r="B97" s="1457"/>
      <c r="C97" s="1153"/>
      <c r="D97" s="638" t="s">
        <v>13</v>
      </c>
      <c r="E97" s="613">
        <v>66105.3</v>
      </c>
      <c r="F97" s="613">
        <f>G97+H97+I97+J97+K97</f>
        <v>375792</v>
      </c>
      <c r="G97" s="289">
        <v>75096</v>
      </c>
      <c r="H97" s="613">
        <v>75174</v>
      </c>
      <c r="I97" s="613">
        <v>75174</v>
      </c>
      <c r="J97" s="613">
        <v>75174</v>
      </c>
      <c r="K97" s="613">
        <v>75174</v>
      </c>
      <c r="L97" s="1153"/>
      <c r="M97" s="1464"/>
    </row>
    <row r="98" spans="1:13" ht="60" customHeight="1" thickBot="1" x14ac:dyDescent="0.3">
      <c r="A98" s="1372"/>
      <c r="B98" s="1457"/>
      <c r="C98" s="1153"/>
      <c r="D98" s="638" t="s">
        <v>46</v>
      </c>
      <c r="E98" s="613">
        <v>4509</v>
      </c>
      <c r="F98" s="755" t="s">
        <v>992</v>
      </c>
      <c r="G98" s="764" t="s">
        <v>992</v>
      </c>
      <c r="H98" s="755" t="s">
        <v>992</v>
      </c>
      <c r="I98" s="755" t="s">
        <v>992</v>
      </c>
      <c r="J98" s="755" t="s">
        <v>992</v>
      </c>
      <c r="K98" s="755" t="s">
        <v>992</v>
      </c>
      <c r="L98" s="1378"/>
      <c r="M98" s="1464"/>
    </row>
    <row r="99" spans="1:13" ht="57" customHeight="1" x14ac:dyDescent="0.25">
      <c r="A99" s="1371" t="s">
        <v>773</v>
      </c>
      <c r="B99" s="1383" t="s">
        <v>774</v>
      </c>
      <c r="C99" s="1382" t="s">
        <v>576</v>
      </c>
      <c r="D99" s="639" t="s">
        <v>86</v>
      </c>
      <c r="E99" s="294">
        <f>E100+E101</f>
        <v>15984.5</v>
      </c>
      <c r="F99" s="294">
        <f>F100</f>
        <v>43300.9</v>
      </c>
      <c r="G99" s="295">
        <v>11196.9</v>
      </c>
      <c r="H99" s="294">
        <f t="shared" ref="H99:K99" si="50">H100</f>
        <v>8026</v>
      </c>
      <c r="I99" s="294">
        <f t="shared" si="50"/>
        <v>8026</v>
      </c>
      <c r="J99" s="294">
        <f t="shared" si="50"/>
        <v>8026</v>
      </c>
      <c r="K99" s="294">
        <f t="shared" si="50"/>
        <v>8026</v>
      </c>
      <c r="L99" s="1382" t="s">
        <v>155</v>
      </c>
      <c r="M99" s="1379" t="s">
        <v>777</v>
      </c>
    </row>
    <row r="100" spans="1:13" ht="68.25" customHeight="1" x14ac:dyDescent="0.25">
      <c r="A100" s="1372"/>
      <c r="B100" s="1384"/>
      <c r="C100" s="1153"/>
      <c r="D100" s="638" t="s">
        <v>118</v>
      </c>
      <c r="E100" s="613">
        <v>15892.5</v>
      </c>
      <c r="F100" s="613">
        <f>G100+H100+I100+J100+K100</f>
        <v>43300.9</v>
      </c>
      <c r="G100" s="424">
        <v>11196.9</v>
      </c>
      <c r="H100" s="613">
        <v>8026</v>
      </c>
      <c r="I100" s="613">
        <v>8026</v>
      </c>
      <c r="J100" s="613">
        <v>8026</v>
      </c>
      <c r="K100" s="613">
        <v>8026</v>
      </c>
      <c r="L100" s="1153"/>
      <c r="M100" s="1380"/>
    </row>
    <row r="101" spans="1:13" ht="60" customHeight="1" thickBot="1" x14ac:dyDescent="0.3">
      <c r="A101" s="1373"/>
      <c r="B101" s="1385"/>
      <c r="C101" s="1148"/>
      <c r="D101" s="638" t="s">
        <v>46</v>
      </c>
      <c r="E101" s="613">
        <v>92</v>
      </c>
      <c r="F101" s="755" t="s">
        <v>992</v>
      </c>
      <c r="G101" s="764" t="s">
        <v>992</v>
      </c>
      <c r="H101" s="755" t="s">
        <v>992</v>
      </c>
      <c r="I101" s="755" t="s">
        <v>992</v>
      </c>
      <c r="J101" s="755" t="s">
        <v>992</v>
      </c>
      <c r="K101" s="755" t="s">
        <v>992</v>
      </c>
      <c r="L101" s="1148"/>
      <c r="M101" s="1381"/>
    </row>
    <row r="102" spans="1:13" ht="80.25" customHeight="1" x14ac:dyDescent="0.25">
      <c r="A102" s="1371" t="s">
        <v>952</v>
      </c>
      <c r="B102" s="1384" t="s">
        <v>775</v>
      </c>
      <c r="C102" s="1382" t="s">
        <v>576</v>
      </c>
      <c r="D102" s="646" t="s">
        <v>187</v>
      </c>
      <c r="E102" s="763" t="s">
        <v>992</v>
      </c>
      <c r="F102" s="615">
        <f>G102+H102+I102+J102+K102</f>
        <v>4000</v>
      </c>
      <c r="G102" s="424">
        <v>800</v>
      </c>
      <c r="H102" s="615">
        <f>SUM(H103:H104)</f>
        <v>800</v>
      </c>
      <c r="I102" s="424">
        <f>SUM(I103:I104)</f>
        <v>800</v>
      </c>
      <c r="J102" s="615">
        <f>SUM(J103:J104)</f>
        <v>800</v>
      </c>
      <c r="K102" s="615">
        <f>SUM(K103:K104)</f>
        <v>800</v>
      </c>
      <c r="L102" s="1147" t="s">
        <v>155</v>
      </c>
      <c r="M102" s="1605"/>
    </row>
    <row r="103" spans="1:13" ht="79.5" customHeight="1" x14ac:dyDescent="0.25">
      <c r="A103" s="1372"/>
      <c r="B103" s="1384"/>
      <c r="C103" s="1153"/>
      <c r="D103" s="638" t="s">
        <v>118</v>
      </c>
      <c r="E103" s="755" t="s">
        <v>992</v>
      </c>
      <c r="F103" s="613">
        <f>G103+H103+I103+J103+K103</f>
        <v>4000</v>
      </c>
      <c r="G103" s="289">
        <v>800</v>
      </c>
      <c r="H103" s="613">
        <v>800</v>
      </c>
      <c r="I103" s="613">
        <v>800</v>
      </c>
      <c r="J103" s="613">
        <v>800</v>
      </c>
      <c r="K103" s="613">
        <v>800</v>
      </c>
      <c r="L103" s="1153"/>
      <c r="M103" s="1605"/>
    </row>
    <row r="104" spans="1:13" ht="80.25" hidden="1" customHeight="1" x14ac:dyDescent="0.25">
      <c r="A104" s="1372"/>
      <c r="B104" s="1384"/>
      <c r="C104" s="1148"/>
      <c r="D104" s="647" t="s">
        <v>46</v>
      </c>
      <c r="E104" s="753"/>
      <c r="F104" s="614"/>
      <c r="G104" s="286"/>
      <c r="H104" s="614"/>
      <c r="I104" s="614"/>
      <c r="J104" s="614"/>
      <c r="K104" s="614"/>
      <c r="L104" s="1153"/>
      <c r="M104" s="1605"/>
    </row>
    <row r="105" spans="1:13" ht="80.25" customHeight="1" x14ac:dyDescent="0.25">
      <c r="A105" s="1455" t="s">
        <v>991</v>
      </c>
      <c r="B105" s="1376" t="s">
        <v>990</v>
      </c>
      <c r="C105" s="1147" t="s">
        <v>576</v>
      </c>
      <c r="D105" s="745" t="s">
        <v>86</v>
      </c>
      <c r="E105" s="755" t="s">
        <v>992</v>
      </c>
      <c r="F105" s="755" t="s">
        <v>992</v>
      </c>
      <c r="G105" s="764" t="s">
        <v>992</v>
      </c>
      <c r="H105" s="755" t="s">
        <v>992</v>
      </c>
      <c r="I105" s="755" t="s">
        <v>992</v>
      </c>
      <c r="J105" s="755" t="s">
        <v>992</v>
      </c>
      <c r="K105" s="755" t="s">
        <v>992</v>
      </c>
      <c r="L105" s="1503"/>
      <c r="M105" s="743"/>
    </row>
    <row r="106" spans="1:13" ht="46.5" customHeight="1" x14ac:dyDescent="0.25">
      <c r="A106" s="1378"/>
      <c r="B106" s="1377"/>
      <c r="C106" s="1378"/>
      <c r="D106" s="744" t="s">
        <v>46</v>
      </c>
      <c r="E106" s="755" t="s">
        <v>992</v>
      </c>
      <c r="F106" s="755" t="s">
        <v>992</v>
      </c>
      <c r="G106" s="764" t="s">
        <v>992</v>
      </c>
      <c r="H106" s="755" t="s">
        <v>992</v>
      </c>
      <c r="I106" s="755" t="s">
        <v>992</v>
      </c>
      <c r="J106" s="755" t="s">
        <v>992</v>
      </c>
      <c r="K106" s="755" t="s">
        <v>992</v>
      </c>
      <c r="L106" s="1378"/>
      <c r="M106" s="743"/>
    </row>
    <row r="107" spans="1:13" s="281" customFormat="1" ht="80.25" customHeight="1" x14ac:dyDescent="0.25">
      <c r="A107" s="1400"/>
      <c r="B107" s="1407" t="s">
        <v>789</v>
      </c>
      <c r="C107" s="1407"/>
      <c r="D107" s="291" t="s">
        <v>86</v>
      </c>
      <c r="E107" s="347">
        <f>E99+E96</f>
        <v>86598.8</v>
      </c>
      <c r="F107" s="347">
        <f>G107+H107+I107+J107+K107</f>
        <v>423092.9</v>
      </c>
      <c r="G107" s="347">
        <f>G108+G109</f>
        <v>87092.9</v>
      </c>
      <c r="H107" s="347">
        <f t="shared" ref="H107:K107" si="51">H108+H109</f>
        <v>84000</v>
      </c>
      <c r="I107" s="347">
        <f t="shared" si="51"/>
        <v>84000</v>
      </c>
      <c r="J107" s="347">
        <f t="shared" si="51"/>
        <v>84000</v>
      </c>
      <c r="K107" s="347">
        <f t="shared" si="51"/>
        <v>84000</v>
      </c>
      <c r="L107" s="1296"/>
      <c r="M107" s="1478"/>
    </row>
    <row r="108" spans="1:13" s="281" customFormat="1" ht="80.25" customHeight="1" x14ac:dyDescent="0.25">
      <c r="A108" s="1400"/>
      <c r="B108" s="1407"/>
      <c r="C108" s="1407"/>
      <c r="D108" s="291" t="s">
        <v>118</v>
      </c>
      <c r="E108" s="347">
        <f>E100+E97</f>
        <v>81997.8</v>
      </c>
      <c r="F108" s="347">
        <f>G108+H108+I108+J108+K108</f>
        <v>423092.9</v>
      </c>
      <c r="G108" s="347">
        <f>G103+G100+G97</f>
        <v>87092.9</v>
      </c>
      <c r="H108" s="347">
        <f>H103+H100+H97</f>
        <v>84000</v>
      </c>
      <c r="I108" s="347">
        <f>I103+I100+I97</f>
        <v>84000</v>
      </c>
      <c r="J108" s="347">
        <f>J103+J100+J97</f>
        <v>84000</v>
      </c>
      <c r="K108" s="347">
        <f>K103+K100+K97</f>
        <v>84000</v>
      </c>
      <c r="L108" s="1296"/>
      <c r="M108" s="1478"/>
    </row>
    <row r="109" spans="1:13" s="281" customFormat="1" ht="80.25" customHeight="1" x14ac:dyDescent="0.25">
      <c r="A109" s="1400"/>
      <c r="B109" s="1407"/>
      <c r="C109" s="1407"/>
      <c r="D109" s="291" t="s">
        <v>46</v>
      </c>
      <c r="E109" s="347">
        <f>E101+E98</f>
        <v>4601</v>
      </c>
      <c r="F109" s="718" t="s">
        <v>992</v>
      </c>
      <c r="G109" s="718" t="s">
        <v>992</v>
      </c>
      <c r="H109" s="718" t="s">
        <v>992</v>
      </c>
      <c r="I109" s="718" t="s">
        <v>992</v>
      </c>
      <c r="J109" s="718" t="s">
        <v>992</v>
      </c>
      <c r="K109" s="718" t="s">
        <v>992</v>
      </c>
      <c r="L109" s="1296"/>
      <c r="M109" s="1478"/>
    </row>
    <row r="110" spans="1:13" ht="80.25" customHeight="1" x14ac:dyDescent="0.25">
      <c r="A110" s="1408" t="s">
        <v>623</v>
      </c>
      <c r="B110" s="1408"/>
      <c r="C110" s="1408"/>
      <c r="D110" s="1408"/>
      <c r="E110" s="1408"/>
      <c r="F110" s="1408"/>
      <c r="G110" s="1408"/>
      <c r="H110" s="1408"/>
      <c r="I110" s="1408"/>
      <c r="J110" s="1408"/>
      <c r="K110" s="1408"/>
      <c r="L110" s="1408"/>
      <c r="M110" s="642"/>
    </row>
    <row r="111" spans="1:13" ht="80.25" customHeight="1" x14ac:dyDescent="0.25">
      <c r="A111" s="1221">
        <v>1</v>
      </c>
      <c r="B111" s="1395" t="s">
        <v>398</v>
      </c>
      <c r="C111" s="612" t="s">
        <v>580</v>
      </c>
      <c r="D111" s="562" t="s">
        <v>86</v>
      </c>
      <c r="E111" s="1397" t="s">
        <v>993</v>
      </c>
      <c r="F111" s="1397"/>
      <c r="G111" s="1397"/>
      <c r="H111" s="1397"/>
      <c r="I111" s="1397"/>
      <c r="J111" s="1397"/>
      <c r="K111" s="1397"/>
      <c r="L111" s="1148"/>
      <c r="M111" s="1477"/>
    </row>
    <row r="112" spans="1:13" ht="80.25" customHeight="1" thickBot="1" x14ac:dyDescent="0.3">
      <c r="A112" s="1399"/>
      <c r="B112" s="1396"/>
      <c r="C112" s="631" t="s">
        <v>580</v>
      </c>
      <c r="D112" s="300" t="s">
        <v>118</v>
      </c>
      <c r="E112" s="1398"/>
      <c r="F112" s="1398"/>
      <c r="G112" s="1398"/>
      <c r="H112" s="1398"/>
      <c r="I112" s="1398"/>
      <c r="J112" s="1398"/>
      <c r="K112" s="1398"/>
      <c r="L112" s="1392"/>
      <c r="M112" s="1429"/>
    </row>
    <row r="113" spans="1:13" ht="108" customHeight="1" thickBot="1" x14ac:dyDescent="0.3">
      <c r="A113" s="651" t="s">
        <v>156</v>
      </c>
      <c r="B113" s="415" t="s">
        <v>193</v>
      </c>
      <c r="C113" s="293"/>
      <c r="D113" s="301" t="s">
        <v>118</v>
      </c>
      <c r="E113" s="1404" t="s">
        <v>56</v>
      </c>
      <c r="F113" s="1405"/>
      <c r="G113" s="1405"/>
      <c r="H113" s="1405"/>
      <c r="I113" s="1405"/>
      <c r="J113" s="1405"/>
      <c r="K113" s="1406"/>
      <c r="L113" s="293"/>
      <c r="M113" s="652"/>
    </row>
    <row r="114" spans="1:13" ht="80.25" customHeight="1" x14ac:dyDescent="0.25">
      <c r="A114" s="1386" t="s">
        <v>485</v>
      </c>
      <c r="B114" s="1402" t="s">
        <v>121</v>
      </c>
      <c r="C114" s="1391" t="s">
        <v>580</v>
      </c>
      <c r="D114" s="1393" t="s">
        <v>118</v>
      </c>
      <c r="E114" s="1401" t="s">
        <v>56</v>
      </c>
      <c r="F114" s="1490"/>
      <c r="G114" s="1490"/>
      <c r="H114" s="1490"/>
      <c r="I114" s="1490"/>
      <c r="J114" s="1490"/>
      <c r="K114" s="1490"/>
      <c r="L114" s="1391" t="s">
        <v>57</v>
      </c>
      <c r="M114" s="1369" t="s">
        <v>469</v>
      </c>
    </row>
    <row r="115" spans="1:13" ht="80.25" customHeight="1" thickBot="1" x14ac:dyDescent="0.3">
      <c r="A115" s="1387"/>
      <c r="B115" s="1403"/>
      <c r="C115" s="1392"/>
      <c r="D115" s="1394"/>
      <c r="E115" s="1491"/>
      <c r="F115" s="1491"/>
      <c r="G115" s="1491"/>
      <c r="H115" s="1491"/>
      <c r="I115" s="1491"/>
      <c r="J115" s="1491"/>
      <c r="K115" s="1491"/>
      <c r="L115" s="1392"/>
      <c r="M115" s="1489"/>
    </row>
    <row r="116" spans="1:13" ht="80.25" customHeight="1" x14ac:dyDescent="0.25">
      <c r="A116" s="1386" t="s">
        <v>486</v>
      </c>
      <c r="B116" s="1402" t="s">
        <v>50</v>
      </c>
      <c r="C116" s="1391" t="s">
        <v>580</v>
      </c>
      <c r="D116" s="1393" t="s">
        <v>118</v>
      </c>
      <c r="E116" s="1401" t="s">
        <v>56</v>
      </c>
      <c r="F116" s="1490"/>
      <c r="G116" s="1490"/>
      <c r="H116" s="1490"/>
      <c r="I116" s="1490"/>
      <c r="J116" s="1490"/>
      <c r="K116" s="1490"/>
      <c r="L116" s="1391" t="s">
        <v>57</v>
      </c>
      <c r="M116" s="1369" t="s">
        <v>957</v>
      </c>
    </row>
    <row r="117" spans="1:13" ht="204" customHeight="1" thickBot="1" x14ac:dyDescent="0.3">
      <c r="A117" s="1387"/>
      <c r="B117" s="1403"/>
      <c r="C117" s="1392"/>
      <c r="D117" s="1394"/>
      <c r="E117" s="1491"/>
      <c r="F117" s="1491"/>
      <c r="G117" s="1491"/>
      <c r="H117" s="1491"/>
      <c r="I117" s="1491"/>
      <c r="J117" s="1491"/>
      <c r="K117" s="1491"/>
      <c r="L117" s="1392"/>
      <c r="M117" s="1370"/>
    </row>
    <row r="118" spans="1:13" ht="80.25" customHeight="1" x14ac:dyDescent="0.25">
      <c r="A118" s="1386">
        <v>2</v>
      </c>
      <c r="B118" s="1413" t="s">
        <v>399</v>
      </c>
      <c r="C118" s="630" t="s">
        <v>580</v>
      </c>
      <c r="D118" s="299" t="s">
        <v>86</v>
      </c>
      <c r="E118" s="1401" t="s">
        <v>56</v>
      </c>
      <c r="F118" s="1401"/>
      <c r="G118" s="1401"/>
      <c r="H118" s="1401"/>
      <c r="I118" s="1401"/>
      <c r="J118" s="1401"/>
      <c r="K118" s="1401"/>
      <c r="L118" s="1391"/>
      <c r="M118" s="1369"/>
    </row>
    <row r="119" spans="1:13" ht="80.25" customHeight="1" thickBot="1" x14ac:dyDescent="0.3">
      <c r="A119" s="1387"/>
      <c r="B119" s="1396"/>
      <c r="C119" s="631" t="s">
        <v>580</v>
      </c>
      <c r="D119" s="300" t="s">
        <v>118</v>
      </c>
      <c r="E119" s="1398"/>
      <c r="F119" s="1398"/>
      <c r="G119" s="1398"/>
      <c r="H119" s="1398"/>
      <c r="I119" s="1398"/>
      <c r="J119" s="1398"/>
      <c r="K119" s="1398"/>
      <c r="L119" s="1392"/>
      <c r="M119" s="1494"/>
    </row>
    <row r="120" spans="1:13" ht="249" customHeight="1" thickBot="1" x14ac:dyDescent="0.3">
      <c r="A120" s="651" t="s">
        <v>152</v>
      </c>
      <c r="B120" s="415" t="s">
        <v>194</v>
      </c>
      <c r="C120" s="293"/>
      <c r="D120" s="301" t="s">
        <v>118</v>
      </c>
      <c r="E120" s="1404" t="s">
        <v>56</v>
      </c>
      <c r="F120" s="1405"/>
      <c r="G120" s="1405"/>
      <c r="H120" s="1405"/>
      <c r="I120" s="1405"/>
      <c r="J120" s="1405"/>
      <c r="K120" s="1406"/>
      <c r="L120" s="293"/>
      <c r="M120" s="652"/>
    </row>
    <row r="121" spans="1:13" ht="80.25" customHeight="1" x14ac:dyDescent="0.25">
      <c r="A121" s="1454" t="s">
        <v>488</v>
      </c>
      <c r="B121" s="1150" t="s">
        <v>92</v>
      </c>
      <c r="C121" s="1148" t="s">
        <v>580</v>
      </c>
      <c r="D121" s="1437" t="s">
        <v>118</v>
      </c>
      <c r="E121" s="1397" t="s">
        <v>56</v>
      </c>
      <c r="F121" s="1397"/>
      <c r="G121" s="1397"/>
      <c r="H121" s="1397"/>
      <c r="I121" s="1397"/>
      <c r="J121" s="1397"/>
      <c r="K121" s="1397"/>
      <c r="L121" s="1148" t="s">
        <v>58</v>
      </c>
      <c r="M121" s="1477" t="s">
        <v>958</v>
      </c>
    </row>
    <row r="122" spans="1:13" ht="396" customHeight="1" thickBot="1" x14ac:dyDescent="0.3">
      <c r="A122" s="1455"/>
      <c r="B122" s="1163"/>
      <c r="C122" s="1147"/>
      <c r="D122" s="1438"/>
      <c r="E122" s="1421"/>
      <c r="F122" s="1421"/>
      <c r="G122" s="1421"/>
      <c r="H122" s="1421"/>
      <c r="I122" s="1421"/>
      <c r="J122" s="1421"/>
      <c r="K122" s="1421"/>
      <c r="L122" s="1147"/>
      <c r="M122" s="1486"/>
    </row>
    <row r="123" spans="1:13" ht="80.25" customHeight="1" x14ac:dyDescent="0.25">
      <c r="A123" s="1386">
        <v>3</v>
      </c>
      <c r="B123" s="1413" t="s">
        <v>400</v>
      </c>
      <c r="C123" s="630" t="s">
        <v>580</v>
      </c>
      <c r="D123" s="299" t="s">
        <v>86</v>
      </c>
      <c r="E123" s="1401" t="s">
        <v>56</v>
      </c>
      <c r="F123" s="1401"/>
      <c r="G123" s="1401"/>
      <c r="H123" s="1401"/>
      <c r="I123" s="1401"/>
      <c r="J123" s="1401"/>
      <c r="K123" s="1401"/>
      <c r="L123" s="1391"/>
      <c r="M123" s="1428"/>
    </row>
    <row r="124" spans="1:13" ht="80.25" customHeight="1" thickBot="1" x14ac:dyDescent="0.3">
      <c r="A124" s="1387"/>
      <c r="B124" s="1396"/>
      <c r="C124" s="631" t="s">
        <v>580</v>
      </c>
      <c r="D124" s="300" t="s">
        <v>118</v>
      </c>
      <c r="E124" s="1398"/>
      <c r="F124" s="1398"/>
      <c r="G124" s="1398"/>
      <c r="H124" s="1398"/>
      <c r="I124" s="1398"/>
      <c r="J124" s="1398"/>
      <c r="K124" s="1398"/>
      <c r="L124" s="1392"/>
      <c r="M124" s="1429"/>
    </row>
    <row r="125" spans="1:13" ht="68.25" customHeight="1" thickBot="1" x14ac:dyDescent="0.3">
      <c r="A125" s="651" t="s">
        <v>154</v>
      </c>
      <c r="B125" s="415" t="s">
        <v>192</v>
      </c>
      <c r="C125" s="293"/>
      <c r="D125" s="301" t="s">
        <v>118</v>
      </c>
      <c r="E125" s="1404" t="s">
        <v>56</v>
      </c>
      <c r="F125" s="1405"/>
      <c r="G125" s="1405"/>
      <c r="H125" s="1405"/>
      <c r="I125" s="1405"/>
      <c r="J125" s="1405"/>
      <c r="K125" s="1406"/>
      <c r="L125" s="293"/>
      <c r="M125" s="652"/>
    </row>
    <row r="126" spans="1:13" ht="80.25" customHeight="1" x14ac:dyDescent="0.25">
      <c r="A126" s="1386" t="s">
        <v>492</v>
      </c>
      <c r="B126" s="1402" t="s">
        <v>93</v>
      </c>
      <c r="C126" s="1391" t="s">
        <v>580</v>
      </c>
      <c r="D126" s="1393" t="s">
        <v>118</v>
      </c>
      <c r="E126" s="1401" t="s">
        <v>56</v>
      </c>
      <c r="F126" s="1401"/>
      <c r="G126" s="1401"/>
      <c r="H126" s="1401"/>
      <c r="I126" s="1401"/>
      <c r="J126" s="1401"/>
      <c r="K126" s="1401"/>
      <c r="L126" s="1391" t="s">
        <v>58</v>
      </c>
      <c r="M126" s="1428" t="s">
        <v>454</v>
      </c>
    </row>
    <row r="127" spans="1:13" ht="42.75" customHeight="1" thickBot="1" x14ac:dyDescent="0.3">
      <c r="A127" s="1387"/>
      <c r="B127" s="1403"/>
      <c r="C127" s="1392"/>
      <c r="D127" s="1418"/>
      <c r="E127" s="1398"/>
      <c r="F127" s="1398"/>
      <c r="G127" s="1398"/>
      <c r="H127" s="1398"/>
      <c r="I127" s="1398"/>
      <c r="J127" s="1398"/>
      <c r="K127" s="1398"/>
      <c r="L127" s="1392"/>
      <c r="M127" s="1429"/>
    </row>
    <row r="128" spans="1:13" ht="45" customHeight="1" x14ac:dyDescent="0.25">
      <c r="A128" s="1388" t="s">
        <v>16</v>
      </c>
      <c r="B128" s="1413" t="s">
        <v>71</v>
      </c>
      <c r="C128" s="1423" t="s">
        <v>580</v>
      </c>
      <c r="D128" s="1439" t="s">
        <v>86</v>
      </c>
      <c r="E128" s="1419">
        <f>SUM(E130)</f>
        <v>600</v>
      </c>
      <c r="F128" s="1419">
        <f t="shared" ref="F128:K128" si="52">SUM(F130)</f>
        <v>2750</v>
      </c>
      <c r="G128" s="1426">
        <f t="shared" si="52"/>
        <v>550</v>
      </c>
      <c r="H128" s="1419">
        <f t="shared" si="52"/>
        <v>550</v>
      </c>
      <c r="I128" s="1426">
        <f t="shared" si="52"/>
        <v>550</v>
      </c>
      <c r="J128" s="1419">
        <f t="shared" si="52"/>
        <v>550</v>
      </c>
      <c r="K128" s="1419">
        <f t="shared" si="52"/>
        <v>550</v>
      </c>
      <c r="L128" s="1391"/>
      <c r="M128" s="1428"/>
    </row>
    <row r="129" spans="1:13" ht="21" customHeight="1" x14ac:dyDescent="0.25">
      <c r="A129" s="1389"/>
      <c r="B129" s="1422"/>
      <c r="C129" s="1168"/>
      <c r="D129" s="1440"/>
      <c r="E129" s="1420"/>
      <c r="F129" s="1420"/>
      <c r="G129" s="1427"/>
      <c r="H129" s="1420"/>
      <c r="I129" s="1427"/>
      <c r="J129" s="1420"/>
      <c r="K129" s="1420"/>
      <c r="L129" s="891"/>
      <c r="M129" s="1431"/>
    </row>
    <row r="130" spans="1:13" ht="57.75" customHeight="1" thickBot="1" x14ac:dyDescent="0.3">
      <c r="A130" s="1390"/>
      <c r="B130" s="1396"/>
      <c r="C130" s="631" t="s">
        <v>576</v>
      </c>
      <c r="D130" s="300" t="s">
        <v>118</v>
      </c>
      <c r="E130" s="296">
        <f>SUM(E131)</f>
        <v>600</v>
      </c>
      <c r="F130" s="296">
        <f>SUM(G130:K130)</f>
        <v>2750</v>
      </c>
      <c r="G130" s="282">
        <f t="shared" ref="G130:K130" si="53">SUM(G131)</f>
        <v>550</v>
      </c>
      <c r="H130" s="296">
        <f t="shared" si="53"/>
        <v>550</v>
      </c>
      <c r="I130" s="282">
        <f t="shared" si="53"/>
        <v>550</v>
      </c>
      <c r="J130" s="296">
        <f t="shared" si="53"/>
        <v>550</v>
      </c>
      <c r="K130" s="296">
        <f t="shared" si="53"/>
        <v>550</v>
      </c>
      <c r="L130" s="1392"/>
      <c r="M130" s="1429"/>
    </row>
    <row r="131" spans="1:13" ht="69" customHeight="1" thickBot="1" x14ac:dyDescent="0.3">
      <c r="A131" s="651" t="s">
        <v>67</v>
      </c>
      <c r="B131" s="415" t="s">
        <v>198</v>
      </c>
      <c r="C131" s="293"/>
      <c r="D131" s="301" t="s">
        <v>118</v>
      </c>
      <c r="E131" s="302">
        <f>SUM(E132)</f>
        <v>600</v>
      </c>
      <c r="F131" s="302">
        <f>SUM(G131:K131)</f>
        <v>2750</v>
      </c>
      <c r="G131" s="285">
        <f t="shared" ref="G131:K131" si="54">SUM(G132)</f>
        <v>550</v>
      </c>
      <c r="H131" s="302">
        <f t="shared" si="54"/>
        <v>550</v>
      </c>
      <c r="I131" s="285">
        <f t="shared" si="54"/>
        <v>550</v>
      </c>
      <c r="J131" s="302">
        <f t="shared" si="54"/>
        <v>550</v>
      </c>
      <c r="K131" s="302">
        <f t="shared" si="54"/>
        <v>550</v>
      </c>
      <c r="L131" s="293"/>
      <c r="M131" s="652"/>
    </row>
    <row r="132" spans="1:13" ht="80.25" customHeight="1" x14ac:dyDescent="0.25">
      <c r="A132" s="1386" t="s">
        <v>493</v>
      </c>
      <c r="B132" s="1402" t="s">
        <v>94</v>
      </c>
      <c r="C132" s="1382" t="s">
        <v>580</v>
      </c>
      <c r="D132" s="1393" t="s">
        <v>118</v>
      </c>
      <c r="E132" s="1424">
        <v>600</v>
      </c>
      <c r="F132" s="1424">
        <f>SUM(G132:K134)</f>
        <v>2750</v>
      </c>
      <c r="G132" s="1434">
        <v>550</v>
      </c>
      <c r="H132" s="1424">
        <v>550</v>
      </c>
      <c r="I132" s="1434">
        <v>550</v>
      </c>
      <c r="J132" s="1424">
        <v>550</v>
      </c>
      <c r="K132" s="1424">
        <v>550</v>
      </c>
      <c r="L132" s="1391" t="s">
        <v>59</v>
      </c>
      <c r="M132" s="1428" t="s">
        <v>956</v>
      </c>
    </row>
    <row r="133" spans="1:13" ht="80.25" customHeight="1" x14ac:dyDescent="0.25">
      <c r="A133" s="1374"/>
      <c r="B133" s="1156"/>
      <c r="C133" s="1153"/>
      <c r="D133" s="1417"/>
      <c r="E133" s="1238"/>
      <c r="F133" s="1238"/>
      <c r="G133" s="1435"/>
      <c r="H133" s="1238"/>
      <c r="I133" s="1435"/>
      <c r="J133" s="1238"/>
      <c r="K133" s="1238"/>
      <c r="L133" s="891"/>
      <c r="M133" s="1431"/>
    </row>
    <row r="134" spans="1:13" ht="66" customHeight="1" thickBot="1" x14ac:dyDescent="0.3">
      <c r="A134" s="1387"/>
      <c r="B134" s="1403"/>
      <c r="C134" s="1441"/>
      <c r="D134" s="1418"/>
      <c r="E134" s="1425"/>
      <c r="F134" s="1425"/>
      <c r="G134" s="1436"/>
      <c r="H134" s="1425"/>
      <c r="I134" s="1436"/>
      <c r="J134" s="1425"/>
      <c r="K134" s="1425"/>
      <c r="L134" s="1392"/>
      <c r="M134" s="1429"/>
    </row>
    <row r="135" spans="1:13" ht="57.75" customHeight="1" x14ac:dyDescent="0.25">
      <c r="A135" s="1386" t="s">
        <v>494</v>
      </c>
      <c r="B135" s="1402" t="s">
        <v>95</v>
      </c>
      <c r="C135" s="1391" t="s">
        <v>576</v>
      </c>
      <c r="D135" s="1393" t="s">
        <v>118</v>
      </c>
      <c r="E135" s="1401" t="s">
        <v>56</v>
      </c>
      <c r="F135" s="1401"/>
      <c r="G135" s="1401"/>
      <c r="H135" s="1401"/>
      <c r="I135" s="1401"/>
      <c r="J135" s="1401"/>
      <c r="K135" s="1401"/>
      <c r="L135" s="1391" t="s">
        <v>58</v>
      </c>
      <c r="M135" s="1428" t="s">
        <v>246</v>
      </c>
    </row>
    <row r="136" spans="1:13" ht="9" customHeight="1" thickBot="1" x14ac:dyDescent="0.3">
      <c r="A136" s="1387"/>
      <c r="B136" s="1403"/>
      <c r="C136" s="1392"/>
      <c r="D136" s="1418"/>
      <c r="E136" s="1398"/>
      <c r="F136" s="1398"/>
      <c r="G136" s="1398"/>
      <c r="H136" s="1398"/>
      <c r="I136" s="1398"/>
      <c r="J136" s="1398"/>
      <c r="K136" s="1398"/>
      <c r="L136" s="1392"/>
      <c r="M136" s="1429"/>
    </row>
    <row r="137" spans="1:13" ht="27.75" customHeight="1" x14ac:dyDescent="0.25">
      <c r="A137" s="1391"/>
      <c r="B137" s="1414" t="s">
        <v>96</v>
      </c>
      <c r="C137" s="1414"/>
      <c r="D137" s="1439" t="s">
        <v>86</v>
      </c>
      <c r="E137" s="1419">
        <f>SUM(E139)</f>
        <v>600</v>
      </c>
      <c r="F137" s="1419">
        <f t="shared" ref="F137:K137" si="55">SUM(F139)</f>
        <v>2750</v>
      </c>
      <c r="G137" s="1426">
        <f t="shared" si="55"/>
        <v>550</v>
      </c>
      <c r="H137" s="1419">
        <f t="shared" si="55"/>
        <v>550</v>
      </c>
      <c r="I137" s="1426">
        <f t="shared" si="55"/>
        <v>550</v>
      </c>
      <c r="J137" s="1419">
        <f t="shared" si="55"/>
        <v>550</v>
      </c>
      <c r="K137" s="1419">
        <f t="shared" si="55"/>
        <v>550</v>
      </c>
      <c r="L137" s="1391"/>
      <c r="M137" s="1484"/>
    </row>
    <row r="138" spans="1:13" ht="11.25" customHeight="1" x14ac:dyDescent="0.25">
      <c r="A138" s="891"/>
      <c r="B138" s="1415"/>
      <c r="C138" s="1415"/>
      <c r="D138" s="1440"/>
      <c r="E138" s="1420"/>
      <c r="F138" s="1420"/>
      <c r="G138" s="1427"/>
      <c r="H138" s="1420"/>
      <c r="I138" s="1427"/>
      <c r="J138" s="1420"/>
      <c r="K138" s="1420"/>
      <c r="L138" s="891"/>
      <c r="M138" s="1465"/>
    </row>
    <row r="139" spans="1:13" ht="71.25" customHeight="1" thickBot="1" x14ac:dyDescent="0.3">
      <c r="A139" s="1392"/>
      <c r="B139" s="1416"/>
      <c r="C139" s="1416"/>
      <c r="D139" s="303" t="s">
        <v>118</v>
      </c>
      <c r="E139" s="298">
        <f>SUM(E130)</f>
        <v>600</v>
      </c>
      <c r="F139" s="298">
        <f>SUM(G139:K139)</f>
        <v>2750</v>
      </c>
      <c r="G139" s="283">
        <f>SUM(G130)</f>
        <v>550</v>
      </c>
      <c r="H139" s="298">
        <f>SUM(H130)</f>
        <v>550</v>
      </c>
      <c r="I139" s="283">
        <f>SUM(I130)</f>
        <v>550</v>
      </c>
      <c r="J139" s="298">
        <f>SUM(J130)</f>
        <v>550</v>
      </c>
      <c r="K139" s="298">
        <f>SUM(K130)</f>
        <v>550</v>
      </c>
      <c r="L139" s="1392"/>
      <c r="M139" s="1485"/>
    </row>
    <row r="140" spans="1:13" ht="79.5" customHeight="1" thickBot="1" x14ac:dyDescent="0.3">
      <c r="A140" s="1580" t="s">
        <v>605</v>
      </c>
      <c r="B140" s="1210"/>
      <c r="C140" s="1210"/>
      <c r="D140" s="1210"/>
      <c r="E140" s="1210"/>
      <c r="F140" s="1210"/>
      <c r="G140" s="1210"/>
      <c r="H140" s="1210"/>
      <c r="I140" s="1210"/>
      <c r="J140" s="1210"/>
      <c r="K140" s="1210"/>
      <c r="L140" s="1210"/>
      <c r="M140" s="653"/>
    </row>
    <row r="141" spans="1:13" ht="80.25" customHeight="1" x14ac:dyDescent="0.25">
      <c r="A141" s="1490">
        <v>1</v>
      </c>
      <c r="B141" s="1548" t="s">
        <v>894</v>
      </c>
      <c r="C141" s="625"/>
      <c r="D141" s="639" t="s">
        <v>86</v>
      </c>
      <c r="E141" s="626">
        <f>SUM(E142)</f>
        <v>20918.900000000001</v>
      </c>
      <c r="F141" s="626">
        <f t="shared" ref="F141:K141" si="56">SUM(F142)</f>
        <v>108156.5</v>
      </c>
      <c r="G141" s="713">
        <f t="shared" si="56"/>
        <v>23240.9</v>
      </c>
      <c r="H141" s="626">
        <f t="shared" si="56"/>
        <v>21228.9</v>
      </c>
      <c r="I141" s="628">
        <f t="shared" si="56"/>
        <v>21228.9</v>
      </c>
      <c r="J141" s="626">
        <f t="shared" si="56"/>
        <v>21228.9</v>
      </c>
      <c r="K141" s="626">
        <f t="shared" si="56"/>
        <v>21228.9</v>
      </c>
      <c r="L141" s="908"/>
      <c r="M141" s="1492"/>
    </row>
    <row r="142" spans="1:13" ht="80.25" customHeight="1" thickBot="1" x14ac:dyDescent="0.3">
      <c r="A142" s="1491"/>
      <c r="B142" s="1396"/>
      <c r="C142" s="304" t="s">
        <v>576</v>
      </c>
      <c r="D142" s="305" t="s">
        <v>118</v>
      </c>
      <c r="E142" s="306">
        <f>SUM(E144)</f>
        <v>20918.900000000001</v>
      </c>
      <c r="F142" s="306">
        <f>SUM(G142:K142)</f>
        <v>108156.5</v>
      </c>
      <c r="G142" s="307">
        <f t="shared" ref="G142:K142" si="57">SUM(G144)</f>
        <v>23240.9</v>
      </c>
      <c r="H142" s="306">
        <f t="shared" si="57"/>
        <v>21228.9</v>
      </c>
      <c r="I142" s="307">
        <f t="shared" si="57"/>
        <v>21228.9</v>
      </c>
      <c r="J142" s="306">
        <f t="shared" si="57"/>
        <v>21228.9</v>
      </c>
      <c r="K142" s="306">
        <f t="shared" si="57"/>
        <v>21228.9</v>
      </c>
      <c r="L142" s="1433"/>
      <c r="M142" s="1493"/>
    </row>
    <row r="143" spans="1:13" ht="80.25" customHeight="1" x14ac:dyDescent="0.25">
      <c r="A143" s="1479" t="s">
        <v>156</v>
      </c>
      <c r="B143" s="1568" t="s">
        <v>577</v>
      </c>
      <c r="C143" s="308"/>
      <c r="D143" s="309" t="s">
        <v>86</v>
      </c>
      <c r="E143" s="310">
        <f>SUM(E144)</f>
        <v>20918.900000000001</v>
      </c>
      <c r="F143" s="310">
        <f t="shared" ref="F143:K143" si="58">SUM(F144)</f>
        <v>108156.5</v>
      </c>
      <c r="G143" s="311">
        <f t="shared" si="58"/>
        <v>23240.9</v>
      </c>
      <c r="H143" s="310">
        <f t="shared" si="58"/>
        <v>21228.9</v>
      </c>
      <c r="I143" s="311">
        <f t="shared" si="58"/>
        <v>21228.9</v>
      </c>
      <c r="J143" s="310">
        <f t="shared" si="58"/>
        <v>21228.9</v>
      </c>
      <c r="K143" s="310">
        <f t="shared" si="58"/>
        <v>21228.9</v>
      </c>
      <c r="L143" s="610"/>
      <c r="M143" s="654"/>
    </row>
    <row r="144" spans="1:13" ht="80.25" customHeight="1" thickBot="1" x14ac:dyDescent="0.3">
      <c r="A144" s="1481"/>
      <c r="B144" s="1569"/>
      <c r="C144" s="304"/>
      <c r="D144" s="305" t="s">
        <v>118</v>
      </c>
      <c r="E144" s="306">
        <f>SUM(E145+E146+E147)</f>
        <v>20918.900000000001</v>
      </c>
      <c r="F144" s="306">
        <f>SUM(G144:K144)</f>
        <v>108156.5</v>
      </c>
      <c r="G144" s="307">
        <f>SUM(G145:G147)</f>
        <v>23240.9</v>
      </c>
      <c r="H144" s="306">
        <f t="shared" ref="H144:K144" si="59">SUM(H145:H147)</f>
        <v>21228.9</v>
      </c>
      <c r="I144" s="306">
        <f t="shared" si="59"/>
        <v>21228.9</v>
      </c>
      <c r="J144" s="306">
        <f t="shared" si="59"/>
        <v>21228.9</v>
      </c>
      <c r="K144" s="306">
        <f t="shared" si="59"/>
        <v>21228.9</v>
      </c>
      <c r="L144" s="644"/>
      <c r="M144" s="655"/>
    </row>
    <row r="145" spans="1:13" ht="296.25" customHeight="1" thickBot="1" x14ac:dyDescent="0.3">
      <c r="A145" s="656" t="s">
        <v>485</v>
      </c>
      <c r="B145" s="416" t="s">
        <v>97</v>
      </c>
      <c r="C145" s="312" t="s">
        <v>576</v>
      </c>
      <c r="D145" s="313" t="s">
        <v>118</v>
      </c>
      <c r="E145" s="314">
        <v>271</v>
      </c>
      <c r="F145" s="314">
        <f>SUM(G145:K145)</f>
        <v>1247</v>
      </c>
      <c r="G145" s="315">
        <v>183</v>
      </c>
      <c r="H145" s="314">
        <v>266</v>
      </c>
      <c r="I145" s="314">
        <v>266</v>
      </c>
      <c r="J145" s="314">
        <v>266</v>
      </c>
      <c r="K145" s="314">
        <v>266</v>
      </c>
      <c r="L145" s="337" t="s">
        <v>90</v>
      </c>
      <c r="M145" s="657" t="s">
        <v>944</v>
      </c>
    </row>
    <row r="146" spans="1:13" ht="206.25" customHeight="1" thickBot="1" x14ac:dyDescent="0.3">
      <c r="A146" s="656" t="s">
        <v>486</v>
      </c>
      <c r="B146" s="417" t="s">
        <v>98</v>
      </c>
      <c r="C146" s="312" t="s">
        <v>576</v>
      </c>
      <c r="D146" s="313" t="s">
        <v>118</v>
      </c>
      <c r="E146" s="314">
        <v>20557.900000000001</v>
      </c>
      <c r="F146" s="314">
        <f>SUM(G146:K146)</f>
        <v>106439.5</v>
      </c>
      <c r="G146" s="315">
        <v>22967.9</v>
      </c>
      <c r="H146" s="314">
        <v>20867.900000000001</v>
      </c>
      <c r="I146" s="314">
        <v>20867.900000000001</v>
      </c>
      <c r="J146" s="314">
        <v>20867.900000000001</v>
      </c>
      <c r="K146" s="314">
        <v>20867.900000000001</v>
      </c>
      <c r="L146" s="337" t="s">
        <v>90</v>
      </c>
      <c r="M146" s="657" t="s">
        <v>455</v>
      </c>
    </row>
    <row r="147" spans="1:13" ht="211.5" customHeight="1" thickBot="1" x14ac:dyDescent="0.3">
      <c r="A147" s="656" t="s">
        <v>487</v>
      </c>
      <c r="B147" s="417" t="s">
        <v>99</v>
      </c>
      <c r="C147" s="312" t="s">
        <v>576</v>
      </c>
      <c r="D147" s="313" t="s">
        <v>118</v>
      </c>
      <c r="E147" s="314">
        <v>90</v>
      </c>
      <c r="F147" s="314">
        <f>SUM(G147:K147)</f>
        <v>470</v>
      </c>
      <c r="G147" s="315">
        <v>90</v>
      </c>
      <c r="H147" s="314">
        <v>95</v>
      </c>
      <c r="I147" s="315">
        <v>95</v>
      </c>
      <c r="J147" s="314">
        <v>95</v>
      </c>
      <c r="K147" s="314">
        <v>95</v>
      </c>
      <c r="L147" s="337" t="s">
        <v>90</v>
      </c>
      <c r="M147" s="657" t="s">
        <v>456</v>
      </c>
    </row>
    <row r="148" spans="1:13" ht="80.25" customHeight="1" x14ac:dyDescent="0.25">
      <c r="A148" s="1391"/>
      <c r="B148" s="1414" t="s">
        <v>100</v>
      </c>
      <c r="C148" s="1414"/>
      <c r="D148" s="1439" t="s">
        <v>86</v>
      </c>
      <c r="E148" s="1419">
        <f>E150</f>
        <v>20918.900000000001</v>
      </c>
      <c r="F148" s="1419">
        <f t="shared" ref="F148:K148" si="60">F150</f>
        <v>108156.5</v>
      </c>
      <c r="G148" s="1426">
        <f t="shared" si="60"/>
        <v>23240.9</v>
      </c>
      <c r="H148" s="1419">
        <f t="shared" si="60"/>
        <v>21228.9</v>
      </c>
      <c r="I148" s="1426">
        <f t="shared" si="60"/>
        <v>21228.9</v>
      </c>
      <c r="J148" s="1419">
        <f t="shared" si="60"/>
        <v>21228.9</v>
      </c>
      <c r="K148" s="1419">
        <f t="shared" si="60"/>
        <v>21228.9</v>
      </c>
      <c r="L148" s="1391"/>
      <c r="M148" s="1484"/>
    </row>
    <row r="149" spans="1:13" ht="80.25" customHeight="1" x14ac:dyDescent="0.25">
      <c r="A149" s="891"/>
      <c r="B149" s="1415"/>
      <c r="C149" s="1415"/>
      <c r="D149" s="1440"/>
      <c r="E149" s="1420"/>
      <c r="F149" s="1420"/>
      <c r="G149" s="1427"/>
      <c r="H149" s="1420"/>
      <c r="I149" s="1427"/>
      <c r="J149" s="1420"/>
      <c r="K149" s="1420"/>
      <c r="L149" s="891"/>
      <c r="M149" s="1465"/>
    </row>
    <row r="150" spans="1:13" ht="80.25" customHeight="1" thickBot="1" x14ac:dyDescent="0.3">
      <c r="A150" s="1392"/>
      <c r="B150" s="1416"/>
      <c r="C150" s="1416"/>
      <c r="D150" s="303" t="s">
        <v>118</v>
      </c>
      <c r="E150" s="298">
        <f>SUM(E142)</f>
        <v>20918.900000000001</v>
      </c>
      <c r="F150" s="298">
        <f>SUM(G150:K150)</f>
        <v>108156.5</v>
      </c>
      <c r="G150" s="283">
        <f t="shared" ref="G150:K150" si="61">SUM(G142)</f>
        <v>23240.9</v>
      </c>
      <c r="H150" s="298">
        <f t="shared" si="61"/>
        <v>21228.9</v>
      </c>
      <c r="I150" s="283">
        <f t="shared" si="61"/>
        <v>21228.9</v>
      </c>
      <c r="J150" s="298">
        <f t="shared" si="61"/>
        <v>21228.9</v>
      </c>
      <c r="K150" s="298">
        <f t="shared" si="61"/>
        <v>21228.9</v>
      </c>
      <c r="L150" s="1392"/>
      <c r="M150" s="1485"/>
    </row>
    <row r="151" spans="1:13" ht="80.25" customHeight="1" thickBot="1" x14ac:dyDescent="0.3">
      <c r="A151" s="1580" t="s">
        <v>620</v>
      </c>
      <c r="B151" s="1210"/>
      <c r="C151" s="1210"/>
      <c r="D151" s="1210"/>
      <c r="E151" s="1210"/>
      <c r="F151" s="1210"/>
      <c r="G151" s="1210"/>
      <c r="H151" s="1210"/>
      <c r="I151" s="1210"/>
      <c r="J151" s="1210"/>
      <c r="K151" s="1210"/>
      <c r="L151" s="1210"/>
      <c r="M151" s="653"/>
    </row>
    <row r="152" spans="1:13" ht="129.75" customHeight="1" thickBot="1" x14ac:dyDescent="0.3">
      <c r="A152" s="651" t="s">
        <v>12</v>
      </c>
      <c r="B152" s="413" t="s">
        <v>380</v>
      </c>
      <c r="C152" s="290"/>
      <c r="D152" s="290"/>
      <c r="E152" s="316">
        <v>4500</v>
      </c>
      <c r="F152" s="316">
        <v>25000</v>
      </c>
      <c r="G152" s="316">
        <v>5000</v>
      </c>
      <c r="H152" s="316">
        <v>5000</v>
      </c>
      <c r="I152" s="316">
        <v>5000</v>
      </c>
      <c r="J152" s="316">
        <v>5000</v>
      </c>
      <c r="K152" s="316">
        <v>5000</v>
      </c>
      <c r="L152" s="290"/>
      <c r="M152" s="320"/>
    </row>
    <row r="153" spans="1:13" ht="80.25" customHeight="1" thickBot="1" x14ac:dyDescent="0.3">
      <c r="A153" s="651" t="s">
        <v>156</v>
      </c>
      <c r="B153" s="414" t="s">
        <v>284</v>
      </c>
      <c r="C153" s="290"/>
      <c r="D153" s="645" t="s">
        <v>118</v>
      </c>
      <c r="E153" s="316">
        <v>4500</v>
      </c>
      <c r="F153" s="316">
        <v>25000</v>
      </c>
      <c r="G153" s="316">
        <v>5000</v>
      </c>
      <c r="H153" s="316">
        <v>5000</v>
      </c>
      <c r="I153" s="316">
        <v>5000</v>
      </c>
      <c r="J153" s="316">
        <v>5000</v>
      </c>
      <c r="K153" s="316">
        <v>5000</v>
      </c>
      <c r="L153" s="290"/>
      <c r="M153" s="320"/>
    </row>
    <row r="154" spans="1:13" ht="80.25" customHeight="1" thickBot="1" x14ac:dyDescent="0.3">
      <c r="A154" s="651" t="s">
        <v>485</v>
      </c>
      <c r="B154" s="418" t="s">
        <v>285</v>
      </c>
      <c r="C154" s="645" t="s">
        <v>576</v>
      </c>
      <c r="D154" s="284" t="s">
        <v>86</v>
      </c>
      <c r="E154" s="316">
        <v>4500</v>
      </c>
      <c r="F154" s="316">
        <v>25000</v>
      </c>
      <c r="G154" s="316">
        <v>5000</v>
      </c>
      <c r="H154" s="316">
        <v>5000</v>
      </c>
      <c r="I154" s="316">
        <v>5000</v>
      </c>
      <c r="J154" s="316">
        <v>5000</v>
      </c>
      <c r="K154" s="316">
        <v>5000</v>
      </c>
      <c r="L154" s="645" t="s">
        <v>111</v>
      </c>
      <c r="M154" s="320" t="s">
        <v>286</v>
      </c>
    </row>
    <row r="155" spans="1:13" ht="68.25" customHeight="1" thickBot="1" x14ac:dyDescent="0.3">
      <c r="A155" s="651" t="s">
        <v>157</v>
      </c>
      <c r="B155" s="414" t="s">
        <v>287</v>
      </c>
      <c r="C155" s="290"/>
      <c r="D155" s="645" t="s">
        <v>118</v>
      </c>
      <c r="E155" s="1570" t="s">
        <v>91</v>
      </c>
      <c r="F155" s="1571"/>
      <c r="G155" s="1571"/>
      <c r="H155" s="1571"/>
      <c r="I155" s="1571"/>
      <c r="J155" s="1571"/>
      <c r="K155" s="1572"/>
      <c r="L155" s="290"/>
      <c r="M155" s="658"/>
    </row>
    <row r="156" spans="1:13" ht="149.25" customHeight="1" thickBot="1" x14ac:dyDescent="0.3">
      <c r="A156" s="651" t="s">
        <v>486</v>
      </c>
      <c r="B156" s="418" t="s">
        <v>288</v>
      </c>
      <c r="C156" s="290"/>
      <c r="D156" s="645" t="s">
        <v>118</v>
      </c>
      <c r="E156" s="1570" t="s">
        <v>91</v>
      </c>
      <c r="F156" s="1571"/>
      <c r="G156" s="1571"/>
      <c r="H156" s="1571"/>
      <c r="I156" s="1571"/>
      <c r="J156" s="1571"/>
      <c r="K156" s="1572"/>
      <c r="L156" s="645" t="s">
        <v>111</v>
      </c>
      <c r="M156" s="659" t="s">
        <v>639</v>
      </c>
    </row>
    <row r="157" spans="1:13" ht="71.25" customHeight="1" thickBot="1" x14ac:dyDescent="0.3">
      <c r="A157" s="660">
        <v>2</v>
      </c>
      <c r="B157" s="413" t="s">
        <v>289</v>
      </c>
      <c r="C157" s="645"/>
      <c r="D157" s="317" t="s">
        <v>86</v>
      </c>
      <c r="E157" s="1290" t="s">
        <v>91</v>
      </c>
      <c r="F157" s="1291"/>
      <c r="G157" s="1291"/>
      <c r="H157" s="1291"/>
      <c r="I157" s="1291"/>
      <c r="J157" s="1291"/>
      <c r="K157" s="1432"/>
      <c r="L157" s="645"/>
      <c r="M157" s="320"/>
    </row>
    <row r="158" spans="1:13" ht="119.25" customHeight="1" thickBot="1" x14ac:dyDescent="0.3">
      <c r="A158" s="651" t="s">
        <v>152</v>
      </c>
      <c r="B158" s="415" t="s">
        <v>602</v>
      </c>
      <c r="C158" s="645"/>
      <c r="D158" s="317" t="s">
        <v>118</v>
      </c>
      <c r="E158" s="1290" t="s">
        <v>91</v>
      </c>
      <c r="F158" s="1291"/>
      <c r="G158" s="1291"/>
      <c r="H158" s="1291"/>
      <c r="I158" s="1291"/>
      <c r="J158" s="1291"/>
      <c r="K158" s="1432"/>
      <c r="L158" s="645" t="s">
        <v>111</v>
      </c>
      <c r="M158" s="320" t="s">
        <v>638</v>
      </c>
    </row>
    <row r="159" spans="1:13" ht="80.25" customHeight="1" x14ac:dyDescent="0.25">
      <c r="A159" s="1386" t="s">
        <v>153</v>
      </c>
      <c r="B159" s="1510" t="s">
        <v>603</v>
      </c>
      <c r="C159" s="1257" t="s">
        <v>576</v>
      </c>
      <c r="D159" s="318" t="s">
        <v>86</v>
      </c>
      <c r="E159" s="1487" t="s">
        <v>91</v>
      </c>
      <c r="F159" s="1487"/>
      <c r="G159" s="1487"/>
      <c r="H159" s="1487"/>
      <c r="I159" s="1487"/>
      <c r="J159" s="1487"/>
      <c r="K159" s="1487"/>
      <c r="L159" s="1257" t="s">
        <v>111</v>
      </c>
      <c r="M159" s="1498" t="s">
        <v>948</v>
      </c>
    </row>
    <row r="160" spans="1:13" ht="80.25" customHeight="1" thickBot="1" x14ac:dyDescent="0.3">
      <c r="A160" s="1387"/>
      <c r="B160" s="1511"/>
      <c r="C160" s="1505"/>
      <c r="D160" s="319" t="s">
        <v>118</v>
      </c>
      <c r="E160" s="1488"/>
      <c r="F160" s="1488"/>
      <c r="G160" s="1488"/>
      <c r="H160" s="1488"/>
      <c r="I160" s="1488"/>
      <c r="J160" s="1488"/>
      <c r="K160" s="1488"/>
      <c r="L160" s="1505"/>
      <c r="M160" s="1499"/>
    </row>
    <row r="161" spans="1:13" ht="80.25" customHeight="1" thickBot="1" x14ac:dyDescent="0.3">
      <c r="A161" s="651">
        <v>3</v>
      </c>
      <c r="B161" s="419" t="s">
        <v>381</v>
      </c>
      <c r="C161" s="645"/>
      <c r="D161" s="320" t="s">
        <v>86</v>
      </c>
      <c r="E161" s="1575" t="s">
        <v>91</v>
      </c>
      <c r="F161" s="1575"/>
      <c r="G161" s="1575"/>
      <c r="H161" s="1575"/>
      <c r="I161" s="1575"/>
      <c r="J161" s="1575"/>
      <c r="K161" s="1290"/>
      <c r="L161" s="645"/>
      <c r="M161" s="659"/>
    </row>
    <row r="162" spans="1:13" ht="80.25" customHeight="1" x14ac:dyDescent="0.25">
      <c r="A162" s="1386" t="s">
        <v>15</v>
      </c>
      <c r="B162" s="1510" t="s">
        <v>604</v>
      </c>
      <c r="C162" s="735" t="s">
        <v>576</v>
      </c>
      <c r="D162" s="318" t="s">
        <v>86</v>
      </c>
      <c r="E162" s="1487" t="s">
        <v>91</v>
      </c>
      <c r="F162" s="1487"/>
      <c r="G162" s="1487"/>
      <c r="H162" s="1487"/>
      <c r="I162" s="1487"/>
      <c r="J162" s="1487"/>
      <c r="K162" s="1508"/>
      <c r="L162" s="1506" t="s">
        <v>111</v>
      </c>
      <c r="M162" s="1498" t="s">
        <v>949</v>
      </c>
    </row>
    <row r="163" spans="1:13" ht="80.25" customHeight="1" thickBot="1" x14ac:dyDescent="0.3">
      <c r="A163" s="1387"/>
      <c r="B163" s="1557"/>
      <c r="C163" s="736" t="s">
        <v>576</v>
      </c>
      <c r="D163" s="319" t="s">
        <v>118</v>
      </c>
      <c r="E163" s="1488"/>
      <c r="F163" s="1488"/>
      <c r="G163" s="1488"/>
      <c r="H163" s="1488"/>
      <c r="I163" s="1488"/>
      <c r="J163" s="1488"/>
      <c r="K163" s="1509"/>
      <c r="L163" s="1507"/>
      <c r="M163" s="1499"/>
    </row>
    <row r="164" spans="1:13" ht="80.25" customHeight="1" x14ac:dyDescent="0.25">
      <c r="A164" s="1386"/>
      <c r="B164" s="1512" t="s">
        <v>101</v>
      </c>
      <c r="C164" s="1512"/>
      <c r="D164" s="287" t="s">
        <v>86</v>
      </c>
      <c r="E164" s="321">
        <v>4500</v>
      </c>
      <c r="F164" s="321">
        <f>SUM(F165)</f>
        <v>25000</v>
      </c>
      <c r="G164" s="321">
        <f t="shared" ref="G164:K164" si="62">SUM(G165)</f>
        <v>5000</v>
      </c>
      <c r="H164" s="321">
        <f t="shared" si="62"/>
        <v>5000</v>
      </c>
      <c r="I164" s="321">
        <f t="shared" si="62"/>
        <v>5000</v>
      </c>
      <c r="J164" s="321">
        <f t="shared" si="62"/>
        <v>5000</v>
      </c>
      <c r="K164" s="321">
        <f t="shared" si="62"/>
        <v>5000</v>
      </c>
      <c r="L164" s="1487"/>
      <c r="M164" s="1482"/>
    </row>
    <row r="165" spans="1:13" ht="80.25" customHeight="1" thickBot="1" x14ac:dyDescent="0.3">
      <c r="A165" s="1387"/>
      <c r="B165" s="1513"/>
      <c r="C165" s="1513"/>
      <c r="D165" s="322" t="s">
        <v>118</v>
      </c>
      <c r="E165" s="323">
        <v>4500</v>
      </c>
      <c r="F165" s="323">
        <f t="shared" ref="F165:K165" si="63">SUM(F152)</f>
        <v>25000</v>
      </c>
      <c r="G165" s="323">
        <f t="shared" si="63"/>
        <v>5000</v>
      </c>
      <c r="H165" s="323">
        <f t="shared" si="63"/>
        <v>5000</v>
      </c>
      <c r="I165" s="323">
        <f t="shared" si="63"/>
        <v>5000</v>
      </c>
      <c r="J165" s="323">
        <f t="shared" si="63"/>
        <v>5000</v>
      </c>
      <c r="K165" s="323">
        <f t="shared" si="63"/>
        <v>5000</v>
      </c>
      <c r="L165" s="1488"/>
      <c r="M165" s="1483"/>
    </row>
    <row r="166" spans="1:13" ht="80.25" customHeight="1" thickBot="1" x14ac:dyDescent="0.3">
      <c r="A166" s="1573" t="s">
        <v>578</v>
      </c>
      <c r="B166" s="1574"/>
      <c r="C166" s="1574"/>
      <c r="D166" s="1574"/>
      <c r="E166" s="1574"/>
      <c r="F166" s="1574"/>
      <c r="G166" s="1574"/>
      <c r="H166" s="1574"/>
      <c r="I166" s="1574"/>
      <c r="J166" s="1574"/>
      <c r="K166" s="1574"/>
      <c r="L166" s="1574"/>
      <c r="M166" s="653"/>
    </row>
    <row r="167" spans="1:13" ht="80.25" customHeight="1" x14ac:dyDescent="0.25">
      <c r="A167" s="1479">
        <v>1</v>
      </c>
      <c r="B167" s="1518" t="s">
        <v>371</v>
      </c>
      <c r="C167" s="1524" t="s">
        <v>579</v>
      </c>
      <c r="D167" s="639" t="s">
        <v>86</v>
      </c>
      <c r="E167" s="628">
        <f t="shared" ref="E167" si="64">SUM(E168:E169)</f>
        <v>255268</v>
      </c>
      <c r="F167" s="626">
        <f t="shared" ref="F167" si="65">SUM(F168:F169)</f>
        <v>1258928.3999999999</v>
      </c>
      <c r="G167" s="713">
        <f t="shared" ref="G167:H167" si="66">SUM(G168:G169)</f>
        <v>252213.4</v>
      </c>
      <c r="H167" s="626">
        <f t="shared" si="66"/>
        <v>251646.5</v>
      </c>
      <c r="I167" s="626">
        <f t="shared" ref="I167:K167" si="67">SUM(I168:I169)</f>
        <v>251689.5</v>
      </c>
      <c r="J167" s="626">
        <f t="shared" si="67"/>
        <v>251689.5</v>
      </c>
      <c r="K167" s="626">
        <f t="shared" si="67"/>
        <v>251689.5</v>
      </c>
      <c r="L167" s="1524"/>
      <c r="M167" s="1495"/>
    </row>
    <row r="168" spans="1:13" ht="80.25" customHeight="1" x14ac:dyDescent="0.25">
      <c r="A168" s="1480"/>
      <c r="B168" s="1519"/>
      <c r="C168" s="1525"/>
      <c r="D168" s="638" t="s">
        <v>46</v>
      </c>
      <c r="E168" s="289">
        <f t="shared" ref="E168" si="68">SUM(E171)</f>
        <v>14327.500000000004</v>
      </c>
      <c r="F168" s="613">
        <f>SUM(G168:K168)</f>
        <v>44789</v>
      </c>
      <c r="G168" s="289">
        <f t="shared" ref="G168:H168" si="69">SUM(G171)</f>
        <v>9288</v>
      </c>
      <c r="H168" s="613">
        <f t="shared" si="69"/>
        <v>8843</v>
      </c>
      <c r="I168" s="613">
        <f t="shared" ref="I168:K168" si="70">SUM(I171)</f>
        <v>8886</v>
      </c>
      <c r="J168" s="613">
        <f t="shared" si="70"/>
        <v>8886</v>
      </c>
      <c r="K168" s="613">
        <f t="shared" si="70"/>
        <v>8886</v>
      </c>
      <c r="L168" s="1525"/>
      <c r="M168" s="1496"/>
    </row>
    <row r="169" spans="1:13" ht="80.25" customHeight="1" thickBot="1" x14ac:dyDescent="0.3">
      <c r="A169" s="1481"/>
      <c r="B169" s="1520"/>
      <c r="C169" s="1526"/>
      <c r="D169" s="635" t="s">
        <v>113</v>
      </c>
      <c r="E169" s="282">
        <f t="shared" ref="E169" si="71">SUM(E172)</f>
        <v>240940.5</v>
      </c>
      <c r="F169" s="296">
        <f>SUM(G169:K169)</f>
        <v>1214139.3999999999</v>
      </c>
      <c r="G169" s="282">
        <f t="shared" ref="G169:H169" si="72">SUM(G172)</f>
        <v>242925.4</v>
      </c>
      <c r="H169" s="296">
        <f t="shared" si="72"/>
        <v>242803.5</v>
      </c>
      <c r="I169" s="296">
        <f t="shared" ref="I169:K169" si="73">SUM(I172)</f>
        <v>242803.5</v>
      </c>
      <c r="J169" s="296">
        <f t="shared" si="73"/>
        <v>242803.5</v>
      </c>
      <c r="K169" s="296">
        <f t="shared" si="73"/>
        <v>242803.5</v>
      </c>
      <c r="L169" s="1526"/>
      <c r="M169" s="1497"/>
    </row>
    <row r="170" spans="1:13" ht="64.5" customHeight="1" x14ac:dyDescent="0.25">
      <c r="A170" s="1479" t="s">
        <v>156</v>
      </c>
      <c r="B170" s="1500" t="s">
        <v>197</v>
      </c>
      <c r="C170" s="364" t="s">
        <v>575</v>
      </c>
      <c r="D170" s="634" t="s">
        <v>86</v>
      </c>
      <c r="E170" s="295">
        <f t="shared" ref="E170" si="74">SUM(E171:E172)</f>
        <v>255268</v>
      </c>
      <c r="F170" s="294">
        <f t="shared" ref="F170" si="75">SUM(F171:F172)</f>
        <v>1258928.3999999999</v>
      </c>
      <c r="G170" s="295">
        <f t="shared" ref="G170:H170" si="76">SUM(G171:G172)</f>
        <v>252213.4</v>
      </c>
      <c r="H170" s="294">
        <f t="shared" si="76"/>
        <v>251646.5</v>
      </c>
      <c r="I170" s="294">
        <f t="shared" ref="I170:K170" si="77">SUM(I171:I172)</f>
        <v>251689.5</v>
      </c>
      <c r="J170" s="294">
        <f t="shared" si="77"/>
        <v>251689.5</v>
      </c>
      <c r="K170" s="294">
        <f t="shared" si="77"/>
        <v>251689.5</v>
      </c>
      <c r="L170" s="1382"/>
      <c r="M170" s="1495"/>
    </row>
    <row r="171" spans="1:13" ht="57.75" customHeight="1" x14ac:dyDescent="0.25">
      <c r="A171" s="1480"/>
      <c r="B171" s="1501"/>
      <c r="C171" s="740" t="s">
        <v>575</v>
      </c>
      <c r="D171" s="638" t="s">
        <v>46</v>
      </c>
      <c r="E171" s="289">
        <f t="shared" ref="E171" si="78">SUM(E174+E177+E180)</f>
        <v>14327.500000000004</v>
      </c>
      <c r="F171" s="613">
        <f>SUM(G171:K171)</f>
        <v>44789</v>
      </c>
      <c r="G171" s="289">
        <f t="shared" ref="G171:H171" si="79">SUM(G174+G177+G180)</f>
        <v>9288</v>
      </c>
      <c r="H171" s="613">
        <f t="shared" si="79"/>
        <v>8843</v>
      </c>
      <c r="I171" s="613">
        <f t="shared" ref="I171:K171" si="80">SUM(I174+I177+I180)</f>
        <v>8886</v>
      </c>
      <c r="J171" s="613">
        <f t="shared" si="80"/>
        <v>8886</v>
      </c>
      <c r="K171" s="613">
        <f t="shared" si="80"/>
        <v>8886</v>
      </c>
      <c r="L171" s="1153"/>
      <c r="M171" s="1496"/>
    </row>
    <row r="172" spans="1:13" ht="51" customHeight="1" thickBot="1" x14ac:dyDescent="0.3">
      <c r="A172" s="1481"/>
      <c r="B172" s="1521"/>
      <c r="C172" s="739" t="s">
        <v>575</v>
      </c>
      <c r="D172" s="635" t="s">
        <v>118</v>
      </c>
      <c r="E172" s="282">
        <f t="shared" ref="E172" si="81">SUM(E175+E178+E181)</f>
        <v>240940.5</v>
      </c>
      <c r="F172" s="296">
        <f>SUM(G172:K172)</f>
        <v>1214139.3999999999</v>
      </c>
      <c r="G172" s="282">
        <f t="shared" ref="G172:H172" si="82">SUM(G175+G178+G181)</f>
        <v>242925.4</v>
      </c>
      <c r="H172" s="296">
        <f t="shared" si="82"/>
        <v>242803.5</v>
      </c>
      <c r="I172" s="296">
        <f t="shared" ref="I172:K172" si="83">SUM(I175+I178+I181)</f>
        <v>242803.5</v>
      </c>
      <c r="J172" s="296">
        <f t="shared" si="83"/>
        <v>242803.5</v>
      </c>
      <c r="K172" s="296">
        <f t="shared" si="83"/>
        <v>242803.5</v>
      </c>
      <c r="L172" s="1441"/>
      <c r="M172" s="1497"/>
    </row>
    <row r="173" spans="1:13" ht="80.25" customHeight="1" thickBot="1" x14ac:dyDescent="0.3">
      <c r="A173" s="1479" t="s">
        <v>485</v>
      </c>
      <c r="B173" s="1522" t="s">
        <v>183</v>
      </c>
      <c r="C173" s="741" t="s">
        <v>575</v>
      </c>
      <c r="D173" s="634" t="s">
        <v>0</v>
      </c>
      <c r="E173" s="295">
        <f t="shared" ref="E173" si="84">SUM(E174:E175)</f>
        <v>27834</v>
      </c>
      <c r="F173" s="294">
        <f t="shared" ref="F173" si="85">SUM(F174:F175)</f>
        <v>112878</v>
      </c>
      <c r="G173" s="295">
        <f t="shared" ref="G173:H173" si="86">SUM(G174:G175)</f>
        <v>24421.599999999999</v>
      </c>
      <c r="H173" s="294">
        <f t="shared" si="86"/>
        <v>22114.1</v>
      </c>
      <c r="I173" s="294">
        <f t="shared" ref="I173:K173" si="87">SUM(I174:I175)</f>
        <v>22114.1</v>
      </c>
      <c r="J173" s="294">
        <f t="shared" si="87"/>
        <v>22114.1</v>
      </c>
      <c r="K173" s="294">
        <f t="shared" si="87"/>
        <v>22114.1</v>
      </c>
      <c r="L173" s="1382" t="s">
        <v>251</v>
      </c>
      <c r="M173" s="1495" t="s">
        <v>937</v>
      </c>
    </row>
    <row r="174" spans="1:13" ht="80.25" customHeight="1" x14ac:dyDescent="0.25">
      <c r="A174" s="1480"/>
      <c r="B174" s="1249"/>
      <c r="C174" s="364" t="s">
        <v>575</v>
      </c>
      <c r="D174" s="638" t="s">
        <v>46</v>
      </c>
      <c r="E174" s="764" t="s">
        <v>992</v>
      </c>
      <c r="F174" s="613">
        <f>SUM(G174:K174)</f>
        <v>198.6</v>
      </c>
      <c r="G174" s="289">
        <v>198.6</v>
      </c>
      <c r="H174" s="755" t="s">
        <v>992</v>
      </c>
      <c r="I174" s="755" t="s">
        <v>992</v>
      </c>
      <c r="J174" s="755" t="s">
        <v>992</v>
      </c>
      <c r="K174" s="755" t="s">
        <v>992</v>
      </c>
      <c r="L174" s="1153"/>
      <c r="M174" s="1496"/>
    </row>
    <row r="175" spans="1:13" ht="134.25" customHeight="1" thickBot="1" x14ac:dyDescent="0.3">
      <c r="A175" s="1481"/>
      <c r="B175" s="1523"/>
      <c r="C175" s="739" t="s">
        <v>575</v>
      </c>
      <c r="D175" s="635" t="s">
        <v>118</v>
      </c>
      <c r="E175" s="282">
        <v>27834</v>
      </c>
      <c r="F175" s="296">
        <f>SUM(G175:K175)</f>
        <v>112679.4</v>
      </c>
      <c r="G175" s="282">
        <f>20370.1-3300+967.5+5600+585.4</f>
        <v>24223</v>
      </c>
      <c r="H175" s="296">
        <f>25414.1-3300</f>
        <v>22114.1</v>
      </c>
      <c r="I175" s="296">
        <f t="shared" ref="I175:K175" si="88">25414.1-3300</f>
        <v>22114.1</v>
      </c>
      <c r="J175" s="296">
        <f t="shared" si="88"/>
        <v>22114.1</v>
      </c>
      <c r="K175" s="296">
        <f t="shared" si="88"/>
        <v>22114.1</v>
      </c>
      <c r="L175" s="1441"/>
      <c r="M175" s="1497"/>
    </row>
    <row r="176" spans="1:13" ht="42.75" customHeight="1" x14ac:dyDescent="0.25">
      <c r="A176" s="1479" t="s">
        <v>486</v>
      </c>
      <c r="B176" s="1522" t="s">
        <v>184</v>
      </c>
      <c r="C176" s="364" t="s">
        <v>575</v>
      </c>
      <c r="D176" s="634" t="s">
        <v>0</v>
      </c>
      <c r="E176" s="295">
        <f t="shared" ref="E176" si="89">SUM(E177:E178)</f>
        <v>6191.1</v>
      </c>
      <c r="F176" s="294">
        <f t="shared" ref="F176" si="90">SUM(F177:F178)</f>
        <v>11552.4</v>
      </c>
      <c r="G176" s="295">
        <f t="shared" ref="G176:H176" si="91">SUM(G177:G178)</f>
        <v>562</v>
      </c>
      <c r="H176" s="294">
        <f t="shared" si="91"/>
        <v>2747.6</v>
      </c>
      <c r="I176" s="294">
        <f t="shared" ref="I176:K176" si="92">SUM(I177:I178)</f>
        <v>2747.6</v>
      </c>
      <c r="J176" s="294">
        <f t="shared" si="92"/>
        <v>2747.6</v>
      </c>
      <c r="K176" s="294">
        <f t="shared" si="92"/>
        <v>2747.6</v>
      </c>
      <c r="L176" s="1382" t="s">
        <v>251</v>
      </c>
      <c r="M176" s="1495" t="s">
        <v>457</v>
      </c>
    </row>
    <row r="177" spans="1:13" ht="80.25" customHeight="1" x14ac:dyDescent="0.25">
      <c r="A177" s="1480"/>
      <c r="B177" s="1249"/>
      <c r="C177" s="740" t="s">
        <v>575</v>
      </c>
      <c r="D177" s="638" t="s">
        <v>46</v>
      </c>
      <c r="E177" s="289">
        <f>5232.9-25+111.1+75.6-1020.7-741</f>
        <v>3632.9000000000005</v>
      </c>
      <c r="F177" s="613">
        <f>SUM(G177:K177)</f>
        <v>2714.4</v>
      </c>
      <c r="G177" s="289">
        <v>384</v>
      </c>
      <c r="H177" s="613">
        <v>582.6</v>
      </c>
      <c r="I177" s="613">
        <v>582.6</v>
      </c>
      <c r="J177" s="613">
        <v>582.6</v>
      </c>
      <c r="K177" s="613">
        <v>582.6</v>
      </c>
      <c r="L177" s="1153"/>
      <c r="M177" s="1496"/>
    </row>
    <row r="178" spans="1:13" ht="143.25" customHeight="1" thickBot="1" x14ac:dyDescent="0.3">
      <c r="A178" s="1481"/>
      <c r="B178" s="1523"/>
      <c r="C178" s="739" t="s">
        <v>575</v>
      </c>
      <c r="D178" s="635" t="s">
        <v>118</v>
      </c>
      <c r="E178" s="282">
        <v>2558.1999999999998</v>
      </c>
      <c r="F178" s="296">
        <f>SUM(G178:K178)</f>
        <v>8838</v>
      </c>
      <c r="G178" s="282">
        <f>90+88</f>
        <v>178</v>
      </c>
      <c r="H178" s="296">
        <v>2165</v>
      </c>
      <c r="I178" s="296">
        <v>2165</v>
      </c>
      <c r="J178" s="296">
        <v>2165</v>
      </c>
      <c r="K178" s="296">
        <v>2165</v>
      </c>
      <c r="L178" s="1441"/>
      <c r="M178" s="1497"/>
    </row>
    <row r="179" spans="1:13" ht="49.5" customHeight="1" x14ac:dyDescent="0.25">
      <c r="A179" s="1479" t="s">
        <v>487</v>
      </c>
      <c r="B179" s="1522" t="s">
        <v>186</v>
      </c>
      <c r="C179" s="734" t="s">
        <v>575</v>
      </c>
      <c r="D179" s="634" t="s">
        <v>86</v>
      </c>
      <c r="E179" s="295">
        <f t="shared" ref="E179" si="93">SUM(E180:E181)</f>
        <v>221242.9</v>
      </c>
      <c r="F179" s="294">
        <f t="shared" ref="F179" si="94">SUM(F180:F181)</f>
        <v>1134498</v>
      </c>
      <c r="G179" s="295">
        <f t="shared" ref="G179:H179" si="95">SUM(G180:G181)</f>
        <v>227229.8</v>
      </c>
      <c r="H179" s="294">
        <f t="shared" si="95"/>
        <v>226784.8</v>
      </c>
      <c r="I179" s="294">
        <f t="shared" ref="I179:K179" si="96">SUM(I180:I181)</f>
        <v>226827.8</v>
      </c>
      <c r="J179" s="294">
        <f t="shared" si="96"/>
        <v>226827.8</v>
      </c>
      <c r="K179" s="294">
        <f t="shared" si="96"/>
        <v>226827.8</v>
      </c>
      <c r="L179" s="1382" t="s">
        <v>505</v>
      </c>
      <c r="M179" s="1495" t="s">
        <v>945</v>
      </c>
    </row>
    <row r="180" spans="1:13" ht="60" customHeight="1" x14ac:dyDescent="0.25">
      <c r="A180" s="1480"/>
      <c r="B180" s="1249"/>
      <c r="C180" s="115" t="s">
        <v>575</v>
      </c>
      <c r="D180" s="638" t="s">
        <v>46</v>
      </c>
      <c r="E180" s="289">
        <f>9860.6-85.3-25.8-58.1-17.5+1020.7</f>
        <v>10694.600000000002</v>
      </c>
      <c r="F180" s="613">
        <f>SUM(G180:K180)</f>
        <v>41876</v>
      </c>
      <c r="G180" s="289">
        <f>8215.4+490</f>
        <v>8705.4</v>
      </c>
      <c r="H180" s="613">
        <v>8260.4</v>
      </c>
      <c r="I180" s="613">
        <v>8303.4</v>
      </c>
      <c r="J180" s="613">
        <v>8303.4</v>
      </c>
      <c r="K180" s="613">
        <v>8303.4</v>
      </c>
      <c r="L180" s="1153"/>
      <c r="M180" s="1496"/>
    </row>
    <row r="181" spans="1:13" ht="148.5" customHeight="1" thickBot="1" x14ac:dyDescent="0.3">
      <c r="A181" s="1481"/>
      <c r="B181" s="1523"/>
      <c r="C181" s="739" t="s">
        <v>575</v>
      </c>
      <c r="D181" s="635" t="s">
        <v>118</v>
      </c>
      <c r="E181" s="282">
        <v>210548.3</v>
      </c>
      <c r="F181" s="296">
        <f>SUM(G181:K181)</f>
        <v>1092622</v>
      </c>
      <c r="G181" s="282">
        <v>218524.4</v>
      </c>
      <c r="H181" s="296">
        <v>218524.4</v>
      </c>
      <c r="I181" s="296">
        <v>218524.4</v>
      </c>
      <c r="J181" s="296">
        <v>218524.4</v>
      </c>
      <c r="K181" s="296">
        <v>218524.4</v>
      </c>
      <c r="L181" s="1441"/>
      <c r="M181" s="1497"/>
    </row>
    <row r="182" spans="1:13" ht="80.25" customHeight="1" x14ac:dyDescent="0.25">
      <c r="A182" s="1479" t="s">
        <v>14</v>
      </c>
      <c r="B182" s="1518" t="s">
        <v>938</v>
      </c>
      <c r="C182" s="734" t="s">
        <v>575</v>
      </c>
      <c r="D182" s="634" t="s">
        <v>86</v>
      </c>
      <c r="E182" s="295">
        <f>SUM(E183:E184)</f>
        <v>25396.5</v>
      </c>
      <c r="F182" s="294">
        <f>SUM(F183:F184)</f>
        <v>117941.4</v>
      </c>
      <c r="G182" s="295">
        <f>G184</f>
        <v>41379.4</v>
      </c>
      <c r="H182" s="294">
        <f>H184</f>
        <v>19140.5</v>
      </c>
      <c r="I182" s="294">
        <f>I184</f>
        <v>19140.5</v>
      </c>
      <c r="J182" s="294">
        <f>J184</f>
        <v>19140.5</v>
      </c>
      <c r="K182" s="294">
        <f>K184</f>
        <v>19140.5</v>
      </c>
      <c r="L182" s="1382"/>
      <c r="M182" s="1495"/>
    </row>
    <row r="183" spans="1:13" ht="80.25" customHeight="1" x14ac:dyDescent="0.25">
      <c r="A183" s="1480"/>
      <c r="B183" s="1519"/>
      <c r="C183" s="115" t="s">
        <v>575</v>
      </c>
      <c r="D183" s="324" t="s">
        <v>136</v>
      </c>
      <c r="E183" s="637">
        <f>SUM(E195+E198)</f>
        <v>2560</v>
      </c>
      <c r="F183" s="761" t="s">
        <v>992</v>
      </c>
      <c r="G183" s="762" t="s">
        <v>992</v>
      </c>
      <c r="H183" s="761" t="s">
        <v>992</v>
      </c>
      <c r="I183" s="761" t="s">
        <v>992</v>
      </c>
      <c r="J183" s="761" t="s">
        <v>992</v>
      </c>
      <c r="K183" s="761" t="s">
        <v>992</v>
      </c>
      <c r="L183" s="1153"/>
      <c r="M183" s="1496"/>
    </row>
    <row r="184" spans="1:13" ht="80.25" customHeight="1" thickBot="1" x14ac:dyDescent="0.3">
      <c r="A184" s="1481"/>
      <c r="B184" s="1520"/>
      <c r="C184" s="739" t="s">
        <v>575</v>
      </c>
      <c r="D184" s="635" t="s">
        <v>118</v>
      </c>
      <c r="E184" s="282">
        <f t="shared" ref="E184" si="97">SUM(E186)</f>
        <v>22836.5</v>
      </c>
      <c r="F184" s="296">
        <f>SUM(G184:K184)</f>
        <v>117941.4</v>
      </c>
      <c r="G184" s="282">
        <f>SUM(G186+G201)</f>
        <v>41379.4</v>
      </c>
      <c r="H184" s="296">
        <f t="shared" ref="H184:K184" si="98">SUM(H186+H201)</f>
        <v>19140.5</v>
      </c>
      <c r="I184" s="296">
        <f t="shared" si="98"/>
        <v>19140.5</v>
      </c>
      <c r="J184" s="296">
        <f t="shared" si="98"/>
        <v>19140.5</v>
      </c>
      <c r="K184" s="296">
        <f t="shared" si="98"/>
        <v>19140.5</v>
      </c>
      <c r="L184" s="1441"/>
      <c r="M184" s="1497"/>
    </row>
    <row r="185" spans="1:13" ht="59.25" customHeight="1" x14ac:dyDescent="0.25">
      <c r="A185" s="1479" t="s">
        <v>152</v>
      </c>
      <c r="B185" s="1500" t="s">
        <v>185</v>
      </c>
      <c r="C185" s="364" t="s">
        <v>575</v>
      </c>
      <c r="D185" s="634" t="s">
        <v>86</v>
      </c>
      <c r="E185" s="295">
        <f t="shared" ref="E185:K185" si="99">SUM(E186:E186)</f>
        <v>22836.5</v>
      </c>
      <c r="F185" s="294">
        <f t="shared" si="99"/>
        <v>111741.4</v>
      </c>
      <c r="G185" s="295">
        <f t="shared" si="99"/>
        <v>35179.4</v>
      </c>
      <c r="H185" s="294">
        <f t="shared" si="99"/>
        <v>19140.5</v>
      </c>
      <c r="I185" s="294">
        <f t="shared" si="99"/>
        <v>19140.5</v>
      </c>
      <c r="J185" s="294">
        <f t="shared" si="99"/>
        <v>19140.5</v>
      </c>
      <c r="K185" s="294">
        <f t="shared" si="99"/>
        <v>19140.5</v>
      </c>
      <c r="L185" s="1382"/>
      <c r="M185" s="1495"/>
    </row>
    <row r="186" spans="1:13" ht="56.25" customHeight="1" thickBot="1" x14ac:dyDescent="0.3">
      <c r="A186" s="1481"/>
      <c r="B186" s="1521"/>
      <c r="C186" s="739" t="s">
        <v>575</v>
      </c>
      <c r="D186" s="635" t="s">
        <v>118</v>
      </c>
      <c r="E186" s="296">
        <f>SUM(E188+E190+E193)</f>
        <v>22836.5</v>
      </c>
      <c r="F186" s="296">
        <f>SUM(G186:K186)</f>
        <v>111741.4</v>
      </c>
      <c r="G186" s="282">
        <f>SUM(G188+G190+G193)</f>
        <v>35179.4</v>
      </c>
      <c r="H186" s="296">
        <f t="shared" ref="H186:K186" si="100">SUM(H188+H190+H193)</f>
        <v>19140.5</v>
      </c>
      <c r="I186" s="296">
        <f t="shared" si="100"/>
        <v>19140.5</v>
      </c>
      <c r="J186" s="296">
        <f t="shared" si="100"/>
        <v>19140.5</v>
      </c>
      <c r="K186" s="296">
        <f t="shared" si="100"/>
        <v>19140.5</v>
      </c>
      <c r="L186" s="1441"/>
      <c r="M186" s="1497"/>
    </row>
    <row r="187" spans="1:13" ht="56.25" customHeight="1" x14ac:dyDescent="0.25">
      <c r="A187" s="1554" t="s">
        <v>488</v>
      </c>
      <c r="B187" s="1402" t="s">
        <v>102</v>
      </c>
      <c r="C187" s="364" t="s">
        <v>575</v>
      </c>
      <c r="D187" s="639" t="s">
        <v>86</v>
      </c>
      <c r="E187" s="295">
        <v>1250</v>
      </c>
      <c r="F187" s="294">
        <f t="shared" ref="F187:F190" si="101">SUM(G187:K187)</f>
        <v>7059</v>
      </c>
      <c r="G187" s="295">
        <f>SUM(G188)</f>
        <v>1411.8</v>
      </c>
      <c r="H187" s="294">
        <f t="shared" ref="H187:K187" si="102">SUM(H188)</f>
        <v>1411.8</v>
      </c>
      <c r="I187" s="294">
        <f t="shared" si="102"/>
        <v>1411.8</v>
      </c>
      <c r="J187" s="294">
        <f t="shared" si="102"/>
        <v>1411.8</v>
      </c>
      <c r="K187" s="294">
        <f t="shared" si="102"/>
        <v>1411.8</v>
      </c>
      <c r="L187" s="1391" t="s">
        <v>112</v>
      </c>
      <c r="M187" s="1484" t="s">
        <v>460</v>
      </c>
    </row>
    <row r="188" spans="1:13" ht="107.25" customHeight="1" thickBot="1" x14ac:dyDescent="0.3">
      <c r="A188" s="1555"/>
      <c r="B188" s="1403"/>
      <c r="C188" s="739" t="s">
        <v>579</v>
      </c>
      <c r="D188" s="635" t="s">
        <v>118</v>
      </c>
      <c r="E188" s="282">
        <v>1250</v>
      </c>
      <c r="F188" s="296">
        <f t="shared" si="101"/>
        <v>7059</v>
      </c>
      <c r="G188" s="282">
        <f>1630-218.2</f>
        <v>1411.8</v>
      </c>
      <c r="H188" s="296">
        <f t="shared" ref="H188:K188" si="103">1630-218.2</f>
        <v>1411.8</v>
      </c>
      <c r="I188" s="296">
        <f t="shared" si="103"/>
        <v>1411.8</v>
      </c>
      <c r="J188" s="296">
        <f t="shared" si="103"/>
        <v>1411.8</v>
      </c>
      <c r="K188" s="296">
        <f t="shared" si="103"/>
        <v>1411.8</v>
      </c>
      <c r="L188" s="1392"/>
      <c r="M188" s="1485"/>
    </row>
    <row r="189" spans="1:13" ht="80.25" customHeight="1" x14ac:dyDescent="0.25">
      <c r="A189" s="1554" t="s">
        <v>489</v>
      </c>
      <c r="B189" s="1402" t="s">
        <v>103</v>
      </c>
      <c r="C189" s="364" t="s">
        <v>579</v>
      </c>
      <c r="D189" s="639" t="s">
        <v>86</v>
      </c>
      <c r="E189" s="295">
        <f t="shared" ref="E189:K189" si="104">SUM(E190)</f>
        <v>17861.8</v>
      </c>
      <c r="F189" s="294">
        <f t="shared" si="101"/>
        <v>100867.4</v>
      </c>
      <c r="G189" s="295">
        <f t="shared" si="104"/>
        <v>32952.6</v>
      </c>
      <c r="H189" s="294">
        <f t="shared" si="104"/>
        <v>16978.7</v>
      </c>
      <c r="I189" s="294">
        <f t="shared" si="104"/>
        <v>16978.7</v>
      </c>
      <c r="J189" s="294">
        <f t="shared" si="104"/>
        <v>16978.7</v>
      </c>
      <c r="K189" s="294">
        <f t="shared" si="104"/>
        <v>16978.7</v>
      </c>
      <c r="L189" s="1391" t="s">
        <v>251</v>
      </c>
      <c r="M189" s="1484" t="s">
        <v>533</v>
      </c>
    </row>
    <row r="190" spans="1:13" ht="409.6" customHeight="1" thickBot="1" x14ac:dyDescent="0.3">
      <c r="A190" s="1555"/>
      <c r="B190" s="1403"/>
      <c r="C190" s="369" t="s">
        <v>575</v>
      </c>
      <c r="D190" s="635" t="s">
        <v>118</v>
      </c>
      <c r="E190" s="282">
        <v>17861.8</v>
      </c>
      <c r="F190" s="296">
        <f t="shared" si="101"/>
        <v>100867.4</v>
      </c>
      <c r="G190" s="282">
        <f>16312+218.2+10524.1-88+5500+350.2+136.1</f>
        <v>32952.6</v>
      </c>
      <c r="H190" s="296">
        <f>16312+218.2+448.5</f>
        <v>16978.7</v>
      </c>
      <c r="I190" s="296">
        <f>16312+218.2+448.5</f>
        <v>16978.7</v>
      </c>
      <c r="J190" s="296">
        <f t="shared" ref="J190:K190" si="105">16312+218.2+448.5</f>
        <v>16978.7</v>
      </c>
      <c r="K190" s="296">
        <f t="shared" si="105"/>
        <v>16978.7</v>
      </c>
      <c r="L190" s="1392"/>
      <c r="M190" s="1485"/>
    </row>
    <row r="191" spans="1:13" ht="149.25" customHeight="1" thickBot="1" x14ac:dyDescent="0.3">
      <c r="A191" s="656" t="s">
        <v>490</v>
      </c>
      <c r="B191" s="332" t="s">
        <v>840</v>
      </c>
      <c r="C191" s="325" t="s">
        <v>579</v>
      </c>
      <c r="D191" s="326" t="s">
        <v>113</v>
      </c>
      <c r="E191" s="1502" t="s">
        <v>72</v>
      </c>
      <c r="F191" s="1502"/>
      <c r="G191" s="1502"/>
      <c r="H191" s="1502"/>
      <c r="I191" s="1502"/>
      <c r="J191" s="1502"/>
      <c r="K191" s="1502"/>
      <c r="L191" s="293" t="s">
        <v>61</v>
      </c>
      <c r="M191" s="661" t="s">
        <v>247</v>
      </c>
    </row>
    <row r="192" spans="1:13" ht="52.5" customHeight="1" thickBot="1" x14ac:dyDescent="0.3">
      <c r="A192" s="1554" t="s">
        <v>491</v>
      </c>
      <c r="B192" s="1402" t="s">
        <v>839</v>
      </c>
      <c r="C192" s="369" t="s">
        <v>575</v>
      </c>
      <c r="D192" s="634" t="s">
        <v>86</v>
      </c>
      <c r="E192" s="295">
        <f t="shared" ref="E192:K192" si="106">SUM(E193)</f>
        <v>3724.7</v>
      </c>
      <c r="F192" s="294">
        <f t="shared" ref="F192:F193" si="107">SUM(G192:K192)</f>
        <v>3815</v>
      </c>
      <c r="G192" s="295">
        <f t="shared" si="106"/>
        <v>815</v>
      </c>
      <c r="H192" s="294">
        <f t="shared" si="106"/>
        <v>750</v>
      </c>
      <c r="I192" s="294">
        <f t="shared" si="106"/>
        <v>750</v>
      </c>
      <c r="J192" s="294">
        <f t="shared" si="106"/>
        <v>750</v>
      </c>
      <c r="K192" s="294">
        <f t="shared" si="106"/>
        <v>750</v>
      </c>
      <c r="L192" s="1382" t="s">
        <v>62</v>
      </c>
      <c r="M192" s="1495" t="s">
        <v>543</v>
      </c>
    </row>
    <row r="193" spans="1:13" ht="70.5" customHeight="1" thickBot="1" x14ac:dyDescent="0.3">
      <c r="A193" s="1555"/>
      <c r="B193" s="1403"/>
      <c r="C193" s="369" t="s">
        <v>575</v>
      </c>
      <c r="D193" s="635" t="s">
        <v>113</v>
      </c>
      <c r="E193" s="282">
        <v>3724.7</v>
      </c>
      <c r="F193" s="296">
        <f t="shared" si="107"/>
        <v>3815</v>
      </c>
      <c r="G193" s="282">
        <v>815</v>
      </c>
      <c r="H193" s="296">
        <v>750</v>
      </c>
      <c r="I193" s="296">
        <v>750</v>
      </c>
      <c r="J193" s="296">
        <v>750</v>
      </c>
      <c r="K193" s="296">
        <v>750</v>
      </c>
      <c r="L193" s="1441"/>
      <c r="M193" s="1497"/>
    </row>
    <row r="194" spans="1:13" ht="30" customHeight="1" x14ac:dyDescent="0.25">
      <c r="A194" s="1479" t="s">
        <v>153</v>
      </c>
      <c r="B194" s="1500" t="s">
        <v>545</v>
      </c>
      <c r="C194" s="734" t="s">
        <v>575</v>
      </c>
      <c r="D194" s="634" t="s">
        <v>86</v>
      </c>
      <c r="E194" s="295">
        <f>SUM(E195:E196)</f>
        <v>2638</v>
      </c>
      <c r="F194" s="754" t="s">
        <v>992</v>
      </c>
      <c r="G194" s="759" t="s">
        <v>992</v>
      </c>
      <c r="H194" s="754" t="s">
        <v>992</v>
      </c>
      <c r="I194" s="754" t="s">
        <v>992</v>
      </c>
      <c r="J194" s="754" t="s">
        <v>992</v>
      </c>
      <c r="K194" s="754" t="s">
        <v>992</v>
      </c>
      <c r="L194" s="1382" t="s">
        <v>506</v>
      </c>
      <c r="M194" s="1495"/>
    </row>
    <row r="195" spans="1:13" ht="48.75" customHeight="1" x14ac:dyDescent="0.25">
      <c r="A195" s="1480"/>
      <c r="B195" s="1501"/>
      <c r="C195" s="115" t="s">
        <v>575</v>
      </c>
      <c r="D195" s="324" t="s">
        <v>136</v>
      </c>
      <c r="E195" s="637">
        <f>2523-236</f>
        <v>2287</v>
      </c>
      <c r="F195" s="761" t="s">
        <v>992</v>
      </c>
      <c r="G195" s="762" t="s">
        <v>992</v>
      </c>
      <c r="H195" s="761" t="s">
        <v>992</v>
      </c>
      <c r="I195" s="761" t="s">
        <v>992</v>
      </c>
      <c r="J195" s="761" t="s">
        <v>992</v>
      </c>
      <c r="K195" s="761" t="s">
        <v>992</v>
      </c>
      <c r="L195" s="1503"/>
      <c r="M195" s="1559"/>
    </row>
    <row r="196" spans="1:13" ht="63" customHeight="1" thickBot="1" x14ac:dyDescent="0.3">
      <c r="A196" s="1504"/>
      <c r="B196" s="1370"/>
      <c r="C196" s="739" t="s">
        <v>575</v>
      </c>
      <c r="D196" s="635" t="s">
        <v>113</v>
      </c>
      <c r="E196" s="282">
        <v>351</v>
      </c>
      <c r="F196" s="756" t="s">
        <v>992</v>
      </c>
      <c r="G196" s="760" t="s">
        <v>992</v>
      </c>
      <c r="H196" s="756" t="s">
        <v>992</v>
      </c>
      <c r="I196" s="756" t="s">
        <v>992</v>
      </c>
      <c r="J196" s="756" t="s">
        <v>992</v>
      </c>
      <c r="K196" s="756" t="s">
        <v>992</v>
      </c>
      <c r="L196" s="1504"/>
      <c r="M196" s="1370"/>
    </row>
    <row r="197" spans="1:13" ht="44.25" customHeight="1" x14ac:dyDescent="0.25">
      <c r="A197" s="1479" t="s">
        <v>601</v>
      </c>
      <c r="B197" s="1500" t="s">
        <v>550</v>
      </c>
      <c r="C197" s="734" t="s">
        <v>575</v>
      </c>
      <c r="D197" s="634" t="s">
        <v>86</v>
      </c>
      <c r="E197" s="295">
        <f>SUM(E198:E199)</f>
        <v>273</v>
      </c>
      <c r="F197" s="754" t="s">
        <v>992</v>
      </c>
      <c r="G197" s="759" t="s">
        <v>992</v>
      </c>
      <c r="H197" s="754" t="s">
        <v>992</v>
      </c>
      <c r="I197" s="754" t="s">
        <v>992</v>
      </c>
      <c r="J197" s="754" t="s">
        <v>992</v>
      </c>
      <c r="K197" s="754" t="s">
        <v>992</v>
      </c>
      <c r="L197" s="1382" t="s">
        <v>505</v>
      </c>
      <c r="M197" s="662"/>
    </row>
    <row r="198" spans="1:13" ht="51.75" customHeight="1" x14ac:dyDescent="0.25">
      <c r="A198" s="1480"/>
      <c r="B198" s="1501"/>
      <c r="C198" s="115" t="s">
        <v>575</v>
      </c>
      <c r="D198" s="324" t="s">
        <v>136</v>
      </c>
      <c r="E198" s="637">
        <v>273</v>
      </c>
      <c r="F198" s="761" t="s">
        <v>992</v>
      </c>
      <c r="G198" s="762" t="s">
        <v>992</v>
      </c>
      <c r="H198" s="761" t="s">
        <v>992</v>
      </c>
      <c r="I198" s="761" t="s">
        <v>992</v>
      </c>
      <c r="J198" s="761" t="s">
        <v>992</v>
      </c>
      <c r="K198" s="761" t="s">
        <v>992</v>
      </c>
      <c r="L198" s="1503"/>
      <c r="M198" s="662"/>
    </row>
    <row r="199" spans="1:13" ht="62.25" customHeight="1" thickBot="1" x14ac:dyDescent="0.3">
      <c r="A199" s="1504"/>
      <c r="B199" s="1370"/>
      <c r="C199" s="739" t="s">
        <v>575</v>
      </c>
      <c r="D199" s="635" t="s">
        <v>113</v>
      </c>
      <c r="E199" s="760" t="s">
        <v>992</v>
      </c>
      <c r="F199" s="756" t="s">
        <v>992</v>
      </c>
      <c r="G199" s="760" t="s">
        <v>992</v>
      </c>
      <c r="H199" s="756" t="s">
        <v>992</v>
      </c>
      <c r="I199" s="756" t="s">
        <v>992</v>
      </c>
      <c r="J199" s="756" t="s">
        <v>992</v>
      </c>
      <c r="K199" s="756" t="s">
        <v>992</v>
      </c>
      <c r="L199" s="1504"/>
      <c r="M199" s="662"/>
    </row>
    <row r="200" spans="1:13" ht="42" customHeight="1" x14ac:dyDescent="0.25">
      <c r="A200" s="1554" t="s">
        <v>815</v>
      </c>
      <c r="B200" s="1556" t="s">
        <v>814</v>
      </c>
      <c r="C200" s="364" t="s">
        <v>575</v>
      </c>
      <c r="D200" s="639" t="s">
        <v>86</v>
      </c>
      <c r="E200" s="759" t="s">
        <v>992</v>
      </c>
      <c r="F200" s="294">
        <f t="shared" ref="F200:F201" si="108">SUM(G200:K200)</f>
        <v>6200</v>
      </c>
      <c r="G200" s="295">
        <f t="shared" ref="G200" si="109">SUM(G201)</f>
        <v>6200</v>
      </c>
      <c r="H200" s="754" t="s">
        <v>992</v>
      </c>
      <c r="I200" s="754" t="s">
        <v>992</v>
      </c>
      <c r="J200" s="754" t="s">
        <v>992</v>
      </c>
      <c r="K200" s="754" t="s">
        <v>992</v>
      </c>
      <c r="L200" s="1382" t="s">
        <v>58</v>
      </c>
      <c r="M200" s="1495" t="s">
        <v>541</v>
      </c>
    </row>
    <row r="201" spans="1:13" ht="177.75" customHeight="1" thickBot="1" x14ac:dyDescent="0.3">
      <c r="A201" s="1555"/>
      <c r="B201" s="1557"/>
      <c r="C201" s="739" t="s">
        <v>575</v>
      </c>
      <c r="D201" s="635" t="s">
        <v>118</v>
      </c>
      <c r="E201" s="760" t="s">
        <v>992</v>
      </c>
      <c r="F201" s="296">
        <f t="shared" si="108"/>
        <v>6200</v>
      </c>
      <c r="G201" s="282">
        <f>6500-300</f>
        <v>6200</v>
      </c>
      <c r="H201" s="756" t="s">
        <v>992</v>
      </c>
      <c r="I201" s="756" t="s">
        <v>992</v>
      </c>
      <c r="J201" s="756" t="s">
        <v>992</v>
      </c>
      <c r="K201" s="756" t="s">
        <v>992</v>
      </c>
      <c r="L201" s="1441"/>
      <c r="M201" s="1497"/>
    </row>
    <row r="202" spans="1:13" ht="43.5" customHeight="1" x14ac:dyDescent="0.25">
      <c r="A202" s="1554"/>
      <c r="B202" s="1414" t="s">
        <v>145</v>
      </c>
      <c r="C202" s="1414"/>
      <c r="D202" s="639" t="s">
        <v>86</v>
      </c>
      <c r="E202" s="628">
        <f>SUM(E203:E205)</f>
        <v>280664.5</v>
      </c>
      <c r="F202" s="626">
        <f>SUM(F203:F205)</f>
        <v>1376869.8</v>
      </c>
      <c r="G202" s="713">
        <f t="shared" ref="G202:H202" si="110">SUM(G204:G205)</f>
        <v>293592.8</v>
      </c>
      <c r="H202" s="626">
        <f t="shared" si="110"/>
        <v>270787</v>
      </c>
      <c r="I202" s="626">
        <f t="shared" ref="I202:K202" si="111">SUM(I204:I205)</f>
        <v>270830</v>
      </c>
      <c r="J202" s="626">
        <f t="shared" si="111"/>
        <v>270830</v>
      </c>
      <c r="K202" s="626">
        <f t="shared" si="111"/>
        <v>270830</v>
      </c>
      <c r="L202" s="1391"/>
      <c r="M202" s="1484"/>
    </row>
    <row r="203" spans="1:13" ht="52.5" customHeight="1" x14ac:dyDescent="0.25">
      <c r="A203" s="1547"/>
      <c r="B203" s="1549"/>
      <c r="C203" s="1549"/>
      <c r="D203" s="327" t="s">
        <v>136</v>
      </c>
      <c r="E203" s="641">
        <f>SUM(E183)</f>
        <v>2560</v>
      </c>
      <c r="F203" s="766" t="s">
        <v>992</v>
      </c>
      <c r="G203" s="767" t="s">
        <v>992</v>
      </c>
      <c r="H203" s="766" t="s">
        <v>992</v>
      </c>
      <c r="I203" s="766" t="s">
        <v>992</v>
      </c>
      <c r="J203" s="766" t="s">
        <v>992</v>
      </c>
      <c r="K203" s="766" t="s">
        <v>992</v>
      </c>
      <c r="L203" s="1148"/>
      <c r="M203" s="1532"/>
    </row>
    <row r="204" spans="1:13" ht="56.25" customHeight="1" x14ac:dyDescent="0.25">
      <c r="A204" s="1558"/>
      <c r="B204" s="1415"/>
      <c r="C204" s="1415"/>
      <c r="D204" s="640" t="s">
        <v>46</v>
      </c>
      <c r="E204" s="629">
        <f>SUM(E168)</f>
        <v>14327.500000000004</v>
      </c>
      <c r="F204" s="627">
        <f>SUM(G204:K204)</f>
        <v>44789</v>
      </c>
      <c r="G204" s="714">
        <f>SUM(G168)</f>
        <v>9288</v>
      </c>
      <c r="H204" s="627">
        <f>SUM(H168)</f>
        <v>8843</v>
      </c>
      <c r="I204" s="627">
        <f>SUM(I168)</f>
        <v>8886</v>
      </c>
      <c r="J204" s="627">
        <f>SUM(J168)</f>
        <v>8886</v>
      </c>
      <c r="K204" s="627">
        <f>SUM(K168)</f>
        <v>8886</v>
      </c>
      <c r="L204" s="891"/>
      <c r="M204" s="1465"/>
    </row>
    <row r="205" spans="1:13" ht="65.25" customHeight="1" thickBot="1" x14ac:dyDescent="0.3">
      <c r="A205" s="1555"/>
      <c r="B205" s="1416"/>
      <c r="C205" s="1416"/>
      <c r="D205" s="328" t="s">
        <v>118</v>
      </c>
      <c r="E205" s="283">
        <f>SUM(E169+E184)</f>
        <v>263777</v>
      </c>
      <c r="F205" s="298">
        <f>SUM(G205:K205)</f>
        <v>1332080.8</v>
      </c>
      <c r="G205" s="283">
        <f>SUM(G169+G184)</f>
        <v>284304.8</v>
      </c>
      <c r="H205" s="298">
        <f>SUM(H169+H184)</f>
        <v>261944</v>
      </c>
      <c r="I205" s="298">
        <f>SUM(I169+I184)</f>
        <v>261944</v>
      </c>
      <c r="J205" s="298">
        <f>SUM(J169+J184)</f>
        <v>261944</v>
      </c>
      <c r="K205" s="298">
        <f>SUM(K169+K184)</f>
        <v>261944</v>
      </c>
      <c r="L205" s="1392"/>
      <c r="M205" s="1485"/>
    </row>
    <row r="206" spans="1:13" ht="80.25" customHeight="1" thickBot="1" x14ac:dyDescent="0.3">
      <c r="A206" s="1538" t="s">
        <v>621</v>
      </c>
      <c r="B206" s="1539"/>
      <c r="C206" s="1539"/>
      <c r="D206" s="1539"/>
      <c r="E206" s="1539"/>
      <c r="F206" s="1539"/>
      <c r="G206" s="1539"/>
      <c r="H206" s="1539"/>
      <c r="I206" s="1539"/>
      <c r="J206" s="1539"/>
      <c r="K206" s="1539"/>
      <c r="L206" s="1539"/>
      <c r="M206" s="653"/>
    </row>
    <row r="207" spans="1:13" ht="80.25" customHeight="1" x14ac:dyDescent="0.25">
      <c r="A207" s="1401">
        <v>1</v>
      </c>
      <c r="B207" s="1548" t="s">
        <v>372</v>
      </c>
      <c r="C207" s="625" t="s">
        <v>580</v>
      </c>
      <c r="D207" s="625" t="s">
        <v>86</v>
      </c>
      <c r="E207" s="626">
        <f>SUM(E208)</f>
        <v>4493.8</v>
      </c>
      <c r="F207" s="626">
        <f t="shared" ref="F207:K207" si="112">SUM(F208)</f>
        <v>20180</v>
      </c>
      <c r="G207" s="713">
        <f t="shared" si="112"/>
        <v>4462.4000000000005</v>
      </c>
      <c r="H207" s="626">
        <f t="shared" si="112"/>
        <v>3929.4</v>
      </c>
      <c r="I207" s="628">
        <f t="shared" si="112"/>
        <v>3929.4</v>
      </c>
      <c r="J207" s="626">
        <f t="shared" si="112"/>
        <v>3929.4</v>
      </c>
      <c r="K207" s="626">
        <f t="shared" si="112"/>
        <v>3929.4</v>
      </c>
      <c r="L207" s="1391" t="s">
        <v>160</v>
      </c>
      <c r="M207" s="1428"/>
    </row>
    <row r="208" spans="1:13" ht="80.25" customHeight="1" thickBot="1" x14ac:dyDescent="0.3">
      <c r="A208" s="1398"/>
      <c r="B208" s="1396"/>
      <c r="C208" s="631" t="s">
        <v>580</v>
      </c>
      <c r="D208" s="631" t="s">
        <v>44</v>
      </c>
      <c r="E208" s="296">
        <f>SUM(E209)</f>
        <v>4493.8</v>
      </c>
      <c r="F208" s="296">
        <f>SUM(G208:K208)</f>
        <v>20180</v>
      </c>
      <c r="G208" s="282">
        <f t="shared" ref="G208:K208" si="113">SUM(G209)</f>
        <v>4462.4000000000005</v>
      </c>
      <c r="H208" s="296">
        <f t="shared" si="113"/>
        <v>3929.4</v>
      </c>
      <c r="I208" s="282">
        <f t="shared" si="113"/>
        <v>3929.4</v>
      </c>
      <c r="J208" s="296">
        <f t="shared" si="113"/>
        <v>3929.4</v>
      </c>
      <c r="K208" s="296">
        <f t="shared" si="113"/>
        <v>3929.4</v>
      </c>
      <c r="L208" s="1392"/>
      <c r="M208" s="1485"/>
    </row>
    <row r="209" spans="1:13" ht="80.25" customHeight="1" thickBot="1" x14ac:dyDescent="0.3">
      <c r="A209" s="663" t="s">
        <v>156</v>
      </c>
      <c r="B209" s="415" t="s">
        <v>220</v>
      </c>
      <c r="C209" s="293"/>
      <c r="D209" s="293" t="s">
        <v>44</v>
      </c>
      <c r="E209" s="302">
        <f>SUM(E211+E213+E215)</f>
        <v>4493.8</v>
      </c>
      <c r="F209" s="302">
        <f>SUM(G209:K209)</f>
        <v>20180</v>
      </c>
      <c r="G209" s="285">
        <f t="shared" ref="G209:K209" si="114">SUM(G211+G213+G215)</f>
        <v>4462.4000000000005</v>
      </c>
      <c r="H209" s="302">
        <f t="shared" si="114"/>
        <v>3929.4</v>
      </c>
      <c r="I209" s="285">
        <f t="shared" si="114"/>
        <v>3929.4</v>
      </c>
      <c r="J209" s="302">
        <f t="shared" si="114"/>
        <v>3929.4</v>
      </c>
      <c r="K209" s="302">
        <f t="shared" si="114"/>
        <v>3929.4</v>
      </c>
      <c r="L209" s="302"/>
      <c r="M209" s="661"/>
    </row>
    <row r="210" spans="1:13" ht="80.25" customHeight="1" x14ac:dyDescent="0.25">
      <c r="A210" s="1529" t="s">
        <v>485</v>
      </c>
      <c r="B210" s="1402" t="s">
        <v>189</v>
      </c>
      <c r="C210" s="630" t="s">
        <v>580</v>
      </c>
      <c r="D210" s="630" t="s">
        <v>86</v>
      </c>
      <c r="E210" s="294">
        <f>SUM(E211)</f>
        <v>338.5</v>
      </c>
      <c r="F210" s="294">
        <f t="shared" ref="F210:K210" si="115">F211</f>
        <v>1876</v>
      </c>
      <c r="G210" s="295">
        <f t="shared" si="115"/>
        <v>374.8</v>
      </c>
      <c r="H210" s="294">
        <f t="shared" si="115"/>
        <v>375.3</v>
      </c>
      <c r="I210" s="295">
        <f t="shared" si="115"/>
        <v>375.3</v>
      </c>
      <c r="J210" s="294">
        <f t="shared" si="115"/>
        <v>375.3</v>
      </c>
      <c r="K210" s="294">
        <f t="shared" si="115"/>
        <v>375.3</v>
      </c>
      <c r="L210" s="1391" t="s">
        <v>160</v>
      </c>
      <c r="M210" s="1428" t="s">
        <v>946</v>
      </c>
    </row>
    <row r="211" spans="1:13" ht="80.25" customHeight="1" thickBot="1" x14ac:dyDescent="0.3">
      <c r="A211" s="1530"/>
      <c r="B211" s="1403"/>
      <c r="C211" s="631" t="s">
        <v>580</v>
      </c>
      <c r="D211" s="631" t="s">
        <v>44</v>
      </c>
      <c r="E211" s="296">
        <v>338.5</v>
      </c>
      <c r="F211" s="296">
        <f>SUM(G211:K211)</f>
        <v>1876</v>
      </c>
      <c r="G211" s="282">
        <f>358.5+16.8-0.5</f>
        <v>374.8</v>
      </c>
      <c r="H211" s="329">
        <v>375.3</v>
      </c>
      <c r="I211" s="282">
        <v>375.3</v>
      </c>
      <c r="J211" s="296">
        <v>375.3</v>
      </c>
      <c r="K211" s="296">
        <v>375.3</v>
      </c>
      <c r="L211" s="1392"/>
      <c r="M211" s="1485"/>
    </row>
    <row r="212" spans="1:13" ht="80.25" customHeight="1" x14ac:dyDescent="0.25">
      <c r="A212" s="1529" t="s">
        <v>486</v>
      </c>
      <c r="B212" s="1402" t="s">
        <v>221</v>
      </c>
      <c r="C212" s="630" t="s">
        <v>576</v>
      </c>
      <c r="D212" s="630" t="s">
        <v>86</v>
      </c>
      <c r="E212" s="294">
        <f>SUM(E213)</f>
        <v>3999</v>
      </c>
      <c r="F212" s="294">
        <f t="shared" ref="F212:K212" si="116">SUM(F213)</f>
        <v>15690</v>
      </c>
      <c r="G212" s="295">
        <f t="shared" si="116"/>
        <v>3138</v>
      </c>
      <c r="H212" s="294">
        <f t="shared" si="116"/>
        <v>3138</v>
      </c>
      <c r="I212" s="295">
        <f t="shared" si="116"/>
        <v>3138</v>
      </c>
      <c r="J212" s="294">
        <f t="shared" si="116"/>
        <v>3138</v>
      </c>
      <c r="K212" s="294">
        <f t="shared" si="116"/>
        <v>3138</v>
      </c>
      <c r="L212" s="1391" t="s">
        <v>160</v>
      </c>
      <c r="M212" s="1428" t="s">
        <v>458</v>
      </c>
    </row>
    <row r="213" spans="1:13" ht="80.25" customHeight="1" thickBot="1" x14ac:dyDescent="0.3">
      <c r="A213" s="1530"/>
      <c r="B213" s="1531"/>
      <c r="C213" s="631" t="s">
        <v>576</v>
      </c>
      <c r="D213" s="631" t="s">
        <v>44</v>
      </c>
      <c r="E213" s="296">
        <v>3999</v>
      </c>
      <c r="F213" s="296">
        <f>SUM(G213:K213)</f>
        <v>15690</v>
      </c>
      <c r="G213" s="282">
        <v>3138</v>
      </c>
      <c r="H213" s="296">
        <v>3138</v>
      </c>
      <c r="I213" s="282">
        <v>3138</v>
      </c>
      <c r="J213" s="282">
        <v>3138</v>
      </c>
      <c r="K213" s="282">
        <v>3138</v>
      </c>
      <c r="L213" s="1392"/>
      <c r="M213" s="1485"/>
    </row>
    <row r="214" spans="1:13" ht="80.25" customHeight="1" x14ac:dyDescent="0.25">
      <c r="A214" s="1529" t="s">
        <v>487</v>
      </c>
      <c r="B214" s="1402" t="s">
        <v>190</v>
      </c>
      <c r="C214" s="630" t="s">
        <v>576</v>
      </c>
      <c r="D214" s="630" t="s">
        <v>86</v>
      </c>
      <c r="E214" s="294">
        <f>SUM(E215)</f>
        <v>156.30000000000001</v>
      </c>
      <c r="F214" s="294">
        <f t="shared" ref="F214:K214" si="117">SUM(F215)</f>
        <v>2614</v>
      </c>
      <c r="G214" s="295">
        <f t="shared" si="117"/>
        <v>949.6</v>
      </c>
      <c r="H214" s="294">
        <f t="shared" si="117"/>
        <v>416.1</v>
      </c>
      <c r="I214" s="295">
        <f t="shared" si="117"/>
        <v>416.1</v>
      </c>
      <c r="J214" s="294">
        <f t="shared" si="117"/>
        <v>416.1</v>
      </c>
      <c r="K214" s="294">
        <f t="shared" si="117"/>
        <v>416.1</v>
      </c>
      <c r="L214" s="1391" t="s">
        <v>160</v>
      </c>
      <c r="M214" s="1428" t="s">
        <v>459</v>
      </c>
    </row>
    <row r="215" spans="1:13" ht="80.25" customHeight="1" thickBot="1" x14ac:dyDescent="0.3">
      <c r="A215" s="1530"/>
      <c r="B215" s="1403"/>
      <c r="C215" s="631" t="s">
        <v>576</v>
      </c>
      <c r="D215" s="631" t="s">
        <v>44</v>
      </c>
      <c r="E215" s="296">
        <f>426-269.7</f>
        <v>156.30000000000001</v>
      </c>
      <c r="F215" s="296">
        <f>SUM(G215:K215)</f>
        <v>2614</v>
      </c>
      <c r="G215" s="282">
        <f>416.1+533.5</f>
        <v>949.6</v>
      </c>
      <c r="H215" s="296">
        <v>416.1</v>
      </c>
      <c r="I215" s="282">
        <v>416.1</v>
      </c>
      <c r="J215" s="296">
        <v>416.1</v>
      </c>
      <c r="K215" s="296">
        <v>416.1</v>
      </c>
      <c r="L215" s="1392"/>
      <c r="M215" s="1485"/>
    </row>
    <row r="216" spans="1:13" ht="80.25" customHeight="1" x14ac:dyDescent="0.25">
      <c r="A216" s="1414" t="s">
        <v>127</v>
      </c>
      <c r="B216" s="1414"/>
      <c r="C216" s="1527"/>
      <c r="D216" s="330" t="s">
        <v>86</v>
      </c>
      <c r="E216" s="626">
        <f>SUM(E217)</f>
        <v>4493.8</v>
      </c>
      <c r="F216" s="626">
        <f t="shared" ref="F216:K216" si="118">SUM(F217)</f>
        <v>20180</v>
      </c>
      <c r="G216" s="713">
        <f t="shared" si="118"/>
        <v>4462.4000000000005</v>
      </c>
      <c r="H216" s="626">
        <f t="shared" si="118"/>
        <v>3929.4</v>
      </c>
      <c r="I216" s="628">
        <f t="shared" si="118"/>
        <v>3929.4</v>
      </c>
      <c r="J216" s="626">
        <f t="shared" si="118"/>
        <v>3929.4</v>
      </c>
      <c r="K216" s="626">
        <f t="shared" si="118"/>
        <v>3929.4</v>
      </c>
      <c r="L216" s="1382"/>
      <c r="M216" s="1495"/>
    </row>
    <row r="217" spans="1:13" ht="80.25" customHeight="1" thickBot="1" x14ac:dyDescent="0.3">
      <c r="A217" s="1416"/>
      <c r="B217" s="1416"/>
      <c r="C217" s="1528"/>
      <c r="D217" s="331" t="s">
        <v>44</v>
      </c>
      <c r="E217" s="298">
        <f>SUM(E208)</f>
        <v>4493.8</v>
      </c>
      <c r="F217" s="298">
        <f>SUM(G217:K217)</f>
        <v>20180</v>
      </c>
      <c r="G217" s="283">
        <f t="shared" ref="G217:K217" si="119">SUM(G208)</f>
        <v>4462.4000000000005</v>
      </c>
      <c r="H217" s="298">
        <f t="shared" si="119"/>
        <v>3929.4</v>
      </c>
      <c r="I217" s="283">
        <f t="shared" si="119"/>
        <v>3929.4</v>
      </c>
      <c r="J217" s="298">
        <f t="shared" si="119"/>
        <v>3929.4</v>
      </c>
      <c r="K217" s="298">
        <f t="shared" si="119"/>
        <v>3929.4</v>
      </c>
      <c r="L217" s="1441"/>
      <c r="M217" s="1497"/>
    </row>
    <row r="218" spans="1:13" ht="80.25" customHeight="1" thickBot="1" x14ac:dyDescent="0.3">
      <c r="A218" s="1576" t="s">
        <v>973</v>
      </c>
      <c r="B218" s="1577"/>
      <c r="C218" s="1577"/>
      <c r="D218" s="1577"/>
      <c r="E218" s="1577"/>
      <c r="F218" s="1577"/>
      <c r="G218" s="1577"/>
      <c r="H218" s="1577"/>
      <c r="I218" s="1577"/>
      <c r="J218" s="1577"/>
      <c r="K218" s="1577"/>
      <c r="L218" s="1577"/>
      <c r="M218" s="649"/>
    </row>
    <row r="219" spans="1:13" ht="80.25" customHeight="1" x14ac:dyDescent="0.25">
      <c r="A219" s="1516" t="s">
        <v>290</v>
      </c>
      <c r="B219" s="1514" t="s">
        <v>917</v>
      </c>
      <c r="C219" s="632" t="s">
        <v>576</v>
      </c>
      <c r="D219" s="623" t="s">
        <v>86</v>
      </c>
      <c r="E219" s="628">
        <f>SUM(E220)</f>
        <v>4836</v>
      </c>
      <c r="F219" s="628">
        <v>14154</v>
      </c>
      <c r="G219" s="713">
        <v>2821</v>
      </c>
      <c r="H219" s="628">
        <v>2828</v>
      </c>
      <c r="I219" s="628">
        <v>2835</v>
      </c>
      <c r="J219" s="628">
        <v>2835</v>
      </c>
      <c r="K219" s="628">
        <v>2835</v>
      </c>
      <c r="L219" s="1487" t="s">
        <v>17</v>
      </c>
      <c r="M219" s="1550" t="s">
        <v>738</v>
      </c>
    </row>
    <row r="220" spans="1:13" ht="384" customHeight="1" thickBot="1" x14ac:dyDescent="0.3">
      <c r="A220" s="1517"/>
      <c r="B220" s="1317"/>
      <c r="C220" s="619" t="s">
        <v>576</v>
      </c>
      <c r="D220" s="624" t="s">
        <v>46</v>
      </c>
      <c r="E220" s="282">
        <f>SUM(E221)</f>
        <v>4836</v>
      </c>
      <c r="F220" s="282">
        <v>14154</v>
      </c>
      <c r="G220" s="282">
        <v>2821</v>
      </c>
      <c r="H220" s="282">
        <v>2828</v>
      </c>
      <c r="I220" s="282">
        <v>2835</v>
      </c>
      <c r="J220" s="282">
        <v>2835</v>
      </c>
      <c r="K220" s="282">
        <v>2835</v>
      </c>
      <c r="L220" s="1488"/>
      <c r="M220" s="1551"/>
    </row>
    <row r="221" spans="1:13" ht="408.75" customHeight="1" thickBot="1" x14ac:dyDescent="0.3">
      <c r="A221" s="664" t="s">
        <v>156</v>
      </c>
      <c r="B221" s="620" t="s">
        <v>737</v>
      </c>
      <c r="C221" s="620"/>
      <c r="D221" s="645" t="s">
        <v>46</v>
      </c>
      <c r="E221" s="285">
        <v>4836</v>
      </c>
      <c r="F221" s="285">
        <v>14154</v>
      </c>
      <c r="G221" s="285">
        <v>2821</v>
      </c>
      <c r="H221" s="285">
        <v>2828</v>
      </c>
      <c r="I221" s="285">
        <v>2835</v>
      </c>
      <c r="J221" s="285">
        <v>2835</v>
      </c>
      <c r="K221" s="285">
        <v>2835</v>
      </c>
      <c r="L221" s="645" t="s">
        <v>17</v>
      </c>
      <c r="M221" s="665" t="s">
        <v>739</v>
      </c>
    </row>
    <row r="222" spans="1:13" ht="80.25" customHeight="1" x14ac:dyDescent="0.25">
      <c r="A222" s="1516" t="s">
        <v>485</v>
      </c>
      <c r="B222" s="1552" t="s">
        <v>918</v>
      </c>
      <c r="C222" s="618" t="s">
        <v>576</v>
      </c>
      <c r="D222" s="618" t="s">
        <v>86</v>
      </c>
      <c r="E222" s="563">
        <v>4836</v>
      </c>
      <c r="F222" s="525">
        <v>14154</v>
      </c>
      <c r="G222" s="525">
        <v>2821</v>
      </c>
      <c r="H222" s="525">
        <v>2828</v>
      </c>
      <c r="I222" s="525">
        <v>2835</v>
      </c>
      <c r="J222" s="525">
        <v>2835</v>
      </c>
      <c r="K222" s="525">
        <v>2835</v>
      </c>
      <c r="L222" s="1516" t="s">
        <v>17</v>
      </c>
      <c r="M222" s="1578" t="s">
        <v>742</v>
      </c>
    </row>
    <row r="223" spans="1:13" ht="213" customHeight="1" thickBot="1" x14ac:dyDescent="0.3">
      <c r="A223" s="1517"/>
      <c r="B223" s="1553"/>
      <c r="C223" s="621" t="s">
        <v>576</v>
      </c>
      <c r="D223" s="619" t="s">
        <v>46</v>
      </c>
      <c r="E223" s="564">
        <v>4836</v>
      </c>
      <c r="F223" s="523">
        <v>14154</v>
      </c>
      <c r="G223" s="523">
        <v>2821</v>
      </c>
      <c r="H223" s="523">
        <v>2828</v>
      </c>
      <c r="I223" s="523">
        <v>2835</v>
      </c>
      <c r="J223" s="523">
        <v>2835</v>
      </c>
      <c r="K223" s="523">
        <v>2835</v>
      </c>
      <c r="L223" s="1517"/>
      <c r="M223" s="1579"/>
    </row>
    <row r="224" spans="1:13" ht="80.25" customHeight="1" x14ac:dyDescent="0.25">
      <c r="A224" s="1516" t="s">
        <v>486</v>
      </c>
      <c r="B224" s="1514" t="s">
        <v>740</v>
      </c>
      <c r="C224" s="618" t="s">
        <v>576</v>
      </c>
      <c r="D224" s="618" t="s">
        <v>86</v>
      </c>
      <c r="E224" s="1585" t="s">
        <v>104</v>
      </c>
      <c r="F224" s="1586"/>
      <c r="G224" s="1586"/>
      <c r="H224" s="1586"/>
      <c r="I224" s="1586"/>
      <c r="J224" s="1586"/>
      <c r="K224" s="1587"/>
      <c r="L224" s="1516" t="s">
        <v>17</v>
      </c>
      <c r="M224" s="1578" t="s">
        <v>741</v>
      </c>
    </row>
    <row r="225" spans="1:13" ht="377.25" customHeight="1" thickBot="1" x14ac:dyDescent="0.3">
      <c r="A225" s="1517"/>
      <c r="B225" s="1515"/>
      <c r="C225" s="621" t="s">
        <v>576</v>
      </c>
      <c r="D225" s="619" t="s">
        <v>46</v>
      </c>
      <c r="E225" s="1588" t="s">
        <v>104</v>
      </c>
      <c r="F225" s="1589"/>
      <c r="G225" s="1589"/>
      <c r="H225" s="1589"/>
      <c r="I225" s="1589"/>
      <c r="J225" s="1589"/>
      <c r="K225" s="1590"/>
      <c r="L225" s="1517"/>
      <c r="M225" s="1579"/>
    </row>
    <row r="226" spans="1:13" ht="80.25" customHeight="1" x14ac:dyDescent="0.25">
      <c r="A226" s="1315"/>
      <c r="B226" s="1514" t="s">
        <v>65</v>
      </c>
      <c r="C226" s="1581"/>
      <c r="D226" s="565" t="s">
        <v>86</v>
      </c>
      <c r="E226" s="628">
        <f>E227</f>
        <v>4836</v>
      </c>
      <c r="F226" s="628">
        <f t="shared" ref="F226:K226" si="120">F227</f>
        <v>14154</v>
      </c>
      <c r="G226" s="713">
        <f t="shared" si="120"/>
        <v>2821</v>
      </c>
      <c r="H226" s="628">
        <f t="shared" si="120"/>
        <v>2828</v>
      </c>
      <c r="I226" s="628">
        <f t="shared" si="120"/>
        <v>2835</v>
      </c>
      <c r="J226" s="628">
        <f t="shared" si="120"/>
        <v>2835</v>
      </c>
      <c r="K226" s="628">
        <f t="shared" si="120"/>
        <v>2835</v>
      </c>
      <c r="L226" s="623"/>
      <c r="M226" s="666"/>
    </row>
    <row r="227" spans="1:13" ht="80.25" customHeight="1" thickBot="1" x14ac:dyDescent="0.3">
      <c r="A227" s="1317"/>
      <c r="B227" s="1515"/>
      <c r="C227" s="1582"/>
      <c r="D227" s="566" t="s">
        <v>46</v>
      </c>
      <c r="E227" s="283">
        <f>SUM(E220)</f>
        <v>4836</v>
      </c>
      <c r="F227" s="283">
        <f>SUM(G227:K227)</f>
        <v>14154</v>
      </c>
      <c r="G227" s="283">
        <f>SUM(G220)</f>
        <v>2821</v>
      </c>
      <c r="H227" s="283">
        <f>SUM(H220)</f>
        <v>2828</v>
      </c>
      <c r="I227" s="283">
        <f>SUM(I220)</f>
        <v>2835</v>
      </c>
      <c r="J227" s="283">
        <f>SUM(J220)</f>
        <v>2835</v>
      </c>
      <c r="K227" s="283">
        <f>SUM(K220)</f>
        <v>2835</v>
      </c>
      <c r="L227" s="624"/>
      <c r="M227" s="667"/>
    </row>
    <row r="228" spans="1:13" ht="80.25" customHeight="1" thickBot="1" x14ac:dyDescent="0.3">
      <c r="A228" s="1302" t="s">
        <v>581</v>
      </c>
      <c r="B228" s="1303"/>
      <c r="C228" s="1303"/>
      <c r="D228" s="1303"/>
      <c r="E228" s="1303"/>
      <c r="F228" s="1303"/>
      <c r="G228" s="1303"/>
      <c r="H228" s="1303"/>
      <c r="I228" s="1303"/>
      <c r="J228" s="1303"/>
      <c r="K228" s="1303"/>
      <c r="L228" s="1303"/>
      <c r="M228" s="649"/>
    </row>
    <row r="229" spans="1:13" ht="80.25" customHeight="1" x14ac:dyDescent="0.25">
      <c r="A229" s="1583">
        <v>1</v>
      </c>
      <c r="B229" s="1514" t="s">
        <v>373</v>
      </c>
      <c r="C229" s="567" t="s">
        <v>576</v>
      </c>
      <c r="D229" s="565" t="s">
        <v>86</v>
      </c>
      <c r="E229" s="628">
        <f>SUM(E230)</f>
        <v>7702</v>
      </c>
      <c r="F229" s="628">
        <f t="shared" ref="F229:K229" si="121">SUM(F230)</f>
        <v>38510</v>
      </c>
      <c r="G229" s="713">
        <f t="shared" si="121"/>
        <v>7702</v>
      </c>
      <c r="H229" s="628">
        <f t="shared" si="121"/>
        <v>7702</v>
      </c>
      <c r="I229" s="628">
        <f t="shared" si="121"/>
        <v>7702</v>
      </c>
      <c r="J229" s="628">
        <f t="shared" si="121"/>
        <v>7702</v>
      </c>
      <c r="K229" s="628">
        <f t="shared" si="121"/>
        <v>7702</v>
      </c>
      <c r="L229" s="623"/>
      <c r="M229" s="668"/>
    </row>
    <row r="230" spans="1:13" ht="80.25" customHeight="1" thickBot="1" x14ac:dyDescent="0.3">
      <c r="A230" s="1584"/>
      <c r="B230" s="1515"/>
      <c r="C230" s="568" t="s">
        <v>576</v>
      </c>
      <c r="D230" s="569" t="s">
        <v>118</v>
      </c>
      <c r="E230" s="282">
        <f>SUM(E231)</f>
        <v>7702</v>
      </c>
      <c r="F230" s="282">
        <f>SUM(G230:K230)</f>
        <v>38510</v>
      </c>
      <c r="G230" s="282">
        <f t="shared" ref="G230:K230" si="122">SUM(G231)</f>
        <v>7702</v>
      </c>
      <c r="H230" s="282">
        <f t="shared" si="122"/>
        <v>7702</v>
      </c>
      <c r="I230" s="282">
        <f t="shared" si="122"/>
        <v>7702</v>
      </c>
      <c r="J230" s="282">
        <f t="shared" si="122"/>
        <v>7702</v>
      </c>
      <c r="K230" s="282">
        <f t="shared" si="122"/>
        <v>7702</v>
      </c>
      <c r="L230" s="624"/>
      <c r="M230" s="669"/>
    </row>
    <row r="231" spans="1:13" ht="80.25" customHeight="1" thickBot="1" x14ac:dyDescent="0.3">
      <c r="A231" s="670" t="s">
        <v>156</v>
      </c>
      <c r="B231" s="418" t="s">
        <v>182</v>
      </c>
      <c r="C231" s="570"/>
      <c r="D231" s="284" t="s">
        <v>118</v>
      </c>
      <c r="E231" s="285">
        <f>SUM(E232+E234+E236)</f>
        <v>7702</v>
      </c>
      <c r="F231" s="285">
        <f>SUM(G231:K231)</f>
        <v>38510</v>
      </c>
      <c r="G231" s="285">
        <f t="shared" ref="G231:K231" si="123">SUM(G232+G234+G236)</f>
        <v>7702</v>
      </c>
      <c r="H231" s="285">
        <f t="shared" si="123"/>
        <v>7702</v>
      </c>
      <c r="I231" s="285">
        <f t="shared" si="123"/>
        <v>7702</v>
      </c>
      <c r="J231" s="285">
        <f t="shared" si="123"/>
        <v>7702</v>
      </c>
      <c r="K231" s="285">
        <f t="shared" si="123"/>
        <v>7702</v>
      </c>
      <c r="L231" s="645"/>
      <c r="M231" s="671"/>
    </row>
    <row r="232" spans="1:13" ht="206.25" customHeight="1" thickBot="1" x14ac:dyDescent="0.3">
      <c r="A232" s="664" t="s">
        <v>485</v>
      </c>
      <c r="B232" s="620" t="s">
        <v>109</v>
      </c>
      <c r="C232" s="570" t="s">
        <v>576</v>
      </c>
      <c r="D232" s="645" t="s">
        <v>118</v>
      </c>
      <c r="E232" s="285">
        <v>24</v>
      </c>
      <c r="F232" s="285">
        <f>SUM(G232:K232)</f>
        <v>100</v>
      </c>
      <c r="G232" s="285">
        <v>20</v>
      </c>
      <c r="H232" s="285">
        <v>20</v>
      </c>
      <c r="I232" s="285">
        <v>20</v>
      </c>
      <c r="J232" s="285">
        <v>20</v>
      </c>
      <c r="K232" s="285">
        <v>20</v>
      </c>
      <c r="L232" s="645" t="s">
        <v>105</v>
      </c>
      <c r="M232" s="671" t="s">
        <v>461</v>
      </c>
    </row>
    <row r="233" spans="1:13" ht="80.25" customHeight="1" x14ac:dyDescent="0.25">
      <c r="A233" s="1516" t="s">
        <v>486</v>
      </c>
      <c r="B233" s="1315" t="s">
        <v>180</v>
      </c>
      <c r="C233" s="571" t="s">
        <v>576</v>
      </c>
      <c r="D233" s="623" t="s">
        <v>86</v>
      </c>
      <c r="E233" s="295">
        <f>E234</f>
        <v>1081</v>
      </c>
      <c r="F233" s="295">
        <f t="shared" ref="F233:K233" si="124">SUM(F234)</f>
        <v>4305</v>
      </c>
      <c r="G233" s="295">
        <f t="shared" si="124"/>
        <v>861</v>
      </c>
      <c r="H233" s="295">
        <f t="shared" si="124"/>
        <v>861</v>
      </c>
      <c r="I233" s="295">
        <f t="shared" si="124"/>
        <v>861</v>
      </c>
      <c r="J233" s="295">
        <f t="shared" si="124"/>
        <v>861</v>
      </c>
      <c r="K233" s="295">
        <f t="shared" si="124"/>
        <v>861</v>
      </c>
      <c r="L233" s="623"/>
      <c r="M233" s="668"/>
    </row>
    <row r="234" spans="1:13" ht="279" customHeight="1" thickBot="1" x14ac:dyDescent="0.3">
      <c r="A234" s="1517"/>
      <c r="B234" s="1317"/>
      <c r="C234" s="568" t="s">
        <v>576</v>
      </c>
      <c r="D234" s="624" t="s">
        <v>118</v>
      </c>
      <c r="E234" s="282">
        <v>1081</v>
      </c>
      <c r="F234" s="282">
        <f>SUM(G234:K234)</f>
        <v>4305</v>
      </c>
      <c r="G234" s="282">
        <v>861</v>
      </c>
      <c r="H234" s="282">
        <v>861</v>
      </c>
      <c r="I234" s="282">
        <v>861</v>
      </c>
      <c r="J234" s="282">
        <v>861</v>
      </c>
      <c r="K234" s="282">
        <v>861</v>
      </c>
      <c r="L234" s="624" t="s">
        <v>528</v>
      </c>
      <c r="M234" s="319" t="s">
        <v>462</v>
      </c>
    </row>
    <row r="235" spans="1:13" ht="80.25" customHeight="1" x14ac:dyDescent="0.25">
      <c r="A235" s="1516" t="s">
        <v>487</v>
      </c>
      <c r="B235" s="1315" t="s">
        <v>181</v>
      </c>
      <c r="C235" s="623" t="s">
        <v>576</v>
      </c>
      <c r="D235" s="623" t="s">
        <v>86</v>
      </c>
      <c r="E235" s="295">
        <f>SUM(E236)</f>
        <v>6597</v>
      </c>
      <c r="F235" s="295">
        <f t="shared" ref="F235:K235" si="125">SUM(F236)</f>
        <v>34105</v>
      </c>
      <c r="G235" s="295">
        <f t="shared" si="125"/>
        <v>6821</v>
      </c>
      <c r="H235" s="295">
        <f t="shared" si="125"/>
        <v>6821</v>
      </c>
      <c r="I235" s="295">
        <f t="shared" si="125"/>
        <v>6821</v>
      </c>
      <c r="J235" s="295">
        <f t="shared" si="125"/>
        <v>6821</v>
      </c>
      <c r="K235" s="295">
        <f t="shared" si="125"/>
        <v>6821</v>
      </c>
      <c r="L235" s="1487" t="s">
        <v>105</v>
      </c>
      <c r="M235" s="1482" t="s">
        <v>463</v>
      </c>
    </row>
    <row r="236" spans="1:13" ht="232.5" customHeight="1" thickBot="1" x14ac:dyDescent="0.3">
      <c r="A236" s="1517"/>
      <c r="B236" s="1317"/>
      <c r="C236" s="624" t="s">
        <v>576</v>
      </c>
      <c r="D236" s="624" t="s">
        <v>118</v>
      </c>
      <c r="E236" s="282">
        <v>6597</v>
      </c>
      <c r="F236" s="282">
        <f>SUM(G236:K236)</f>
        <v>34105</v>
      </c>
      <c r="G236" s="282">
        <v>6821</v>
      </c>
      <c r="H236" s="282">
        <v>6821</v>
      </c>
      <c r="I236" s="282">
        <v>6821</v>
      </c>
      <c r="J236" s="282">
        <v>6821</v>
      </c>
      <c r="K236" s="282">
        <v>6821</v>
      </c>
      <c r="L236" s="1488"/>
      <c r="M236" s="1483"/>
    </row>
    <row r="237" spans="1:13" ht="80.25" customHeight="1" x14ac:dyDescent="0.25">
      <c r="A237" s="1487"/>
      <c r="B237" s="1512" t="s">
        <v>66</v>
      </c>
      <c r="C237" s="1545"/>
      <c r="D237" s="565" t="s">
        <v>86</v>
      </c>
      <c r="E237" s="628">
        <f>E238</f>
        <v>7702</v>
      </c>
      <c r="F237" s="628">
        <f t="shared" ref="F237:K237" si="126">F238</f>
        <v>38510</v>
      </c>
      <c r="G237" s="713">
        <f t="shared" si="126"/>
        <v>7702</v>
      </c>
      <c r="H237" s="628">
        <f t="shared" si="126"/>
        <v>7702</v>
      </c>
      <c r="I237" s="628">
        <f t="shared" si="126"/>
        <v>7702</v>
      </c>
      <c r="J237" s="628">
        <f t="shared" si="126"/>
        <v>7702</v>
      </c>
      <c r="K237" s="628">
        <f t="shared" si="126"/>
        <v>7702</v>
      </c>
      <c r="L237" s="1257" t="s">
        <v>105</v>
      </c>
      <c r="M237" s="1369"/>
    </row>
    <row r="238" spans="1:13" ht="80.25" customHeight="1" thickBot="1" x14ac:dyDescent="0.3">
      <c r="A238" s="1488"/>
      <c r="B238" s="1513"/>
      <c r="C238" s="1546"/>
      <c r="D238" s="566" t="s">
        <v>118</v>
      </c>
      <c r="E238" s="283">
        <f>SUM(E230)</f>
        <v>7702</v>
      </c>
      <c r="F238" s="283">
        <f>SUM(G238:K238)</f>
        <v>38510</v>
      </c>
      <c r="G238" s="283">
        <f t="shared" ref="G238:K238" si="127">SUM(G230)</f>
        <v>7702</v>
      </c>
      <c r="H238" s="283">
        <f t="shared" si="127"/>
        <v>7702</v>
      </c>
      <c r="I238" s="283">
        <f t="shared" si="127"/>
        <v>7702</v>
      </c>
      <c r="J238" s="283">
        <f t="shared" si="127"/>
        <v>7702</v>
      </c>
      <c r="K238" s="283">
        <f t="shared" si="127"/>
        <v>7702</v>
      </c>
      <c r="L238" s="1505"/>
      <c r="M238" s="1494"/>
    </row>
    <row r="239" spans="1:13" ht="55.5" customHeight="1" thickBot="1" x14ac:dyDescent="0.3">
      <c r="A239" s="1302" t="s">
        <v>882</v>
      </c>
      <c r="B239" s="1303"/>
      <c r="C239" s="1303"/>
      <c r="D239" s="1303"/>
      <c r="E239" s="1303"/>
      <c r="F239" s="1303"/>
      <c r="G239" s="1303"/>
      <c r="H239" s="1303"/>
      <c r="I239" s="1303"/>
      <c r="J239" s="1303"/>
      <c r="K239" s="1303"/>
      <c r="L239" s="1303"/>
      <c r="M239" s="649"/>
    </row>
    <row r="240" spans="1:13" ht="46.5" customHeight="1" x14ac:dyDescent="0.25">
      <c r="A240" s="1540">
        <v>1</v>
      </c>
      <c r="B240" s="1514" t="s">
        <v>374</v>
      </c>
      <c r="C240" s="247" t="s">
        <v>575</v>
      </c>
      <c r="D240" s="565" t="s">
        <v>86</v>
      </c>
      <c r="E240" s="628">
        <f t="shared" ref="E240:K240" si="128">E241</f>
        <v>31244.7</v>
      </c>
      <c r="F240" s="628">
        <f t="shared" si="128"/>
        <v>162986.59999999998</v>
      </c>
      <c r="G240" s="713">
        <f t="shared" si="128"/>
        <v>34109</v>
      </c>
      <c r="H240" s="628">
        <f t="shared" si="128"/>
        <v>32219.399999999998</v>
      </c>
      <c r="I240" s="628">
        <f t="shared" si="128"/>
        <v>32219.399999999998</v>
      </c>
      <c r="J240" s="628">
        <f t="shared" si="128"/>
        <v>32219.399999999998</v>
      </c>
      <c r="K240" s="628">
        <f t="shared" si="128"/>
        <v>32219.399999999998</v>
      </c>
      <c r="L240" s="1257"/>
      <c r="M240" s="1369"/>
    </row>
    <row r="241" spans="1:13" ht="75.75" customHeight="1" thickBot="1" x14ac:dyDescent="0.3">
      <c r="A241" s="1541"/>
      <c r="B241" s="1515"/>
      <c r="C241" s="742" t="s">
        <v>575</v>
      </c>
      <c r="D241" s="568" t="s">
        <v>118</v>
      </c>
      <c r="E241" s="282">
        <f>SUM(E242)</f>
        <v>31244.7</v>
      </c>
      <c r="F241" s="282">
        <f>SUM(G241:K241)</f>
        <v>162986.59999999998</v>
      </c>
      <c r="G241" s="282">
        <f t="shared" ref="G241:K241" si="129">SUM(G242)</f>
        <v>34109</v>
      </c>
      <c r="H241" s="282">
        <f t="shared" si="129"/>
        <v>32219.399999999998</v>
      </c>
      <c r="I241" s="282">
        <f t="shared" si="129"/>
        <v>32219.399999999998</v>
      </c>
      <c r="J241" s="282">
        <f t="shared" si="129"/>
        <v>32219.399999999998</v>
      </c>
      <c r="K241" s="282">
        <f t="shared" si="129"/>
        <v>32219.399999999998</v>
      </c>
      <c r="L241" s="1505"/>
      <c r="M241" s="1494"/>
    </row>
    <row r="242" spans="1:13" ht="80.25" customHeight="1" thickBot="1" x14ac:dyDescent="0.3">
      <c r="A242" s="672" t="s">
        <v>156</v>
      </c>
      <c r="B242" s="418" t="s">
        <v>195</v>
      </c>
      <c r="C242" s="568" t="s">
        <v>575</v>
      </c>
      <c r="D242" s="570" t="s">
        <v>118</v>
      </c>
      <c r="E242" s="285">
        <f>SUM(E243+E244+E246)</f>
        <v>31244.7</v>
      </c>
      <c r="F242" s="285">
        <f>SUM(G242:K242)</f>
        <v>162986.59999999998</v>
      </c>
      <c r="G242" s="285">
        <f t="shared" ref="G242:K242" si="130">SUM(G243+G244+G246)</f>
        <v>34109</v>
      </c>
      <c r="H242" s="285">
        <f t="shared" si="130"/>
        <v>32219.399999999998</v>
      </c>
      <c r="I242" s="285">
        <f t="shared" si="130"/>
        <v>32219.399999999998</v>
      </c>
      <c r="J242" s="285">
        <f t="shared" si="130"/>
        <v>32219.399999999998</v>
      </c>
      <c r="K242" s="285">
        <f t="shared" si="130"/>
        <v>32219.399999999998</v>
      </c>
      <c r="L242" s="645"/>
      <c r="M242" s="671"/>
    </row>
    <row r="243" spans="1:13" ht="200.25" customHeight="1" thickBot="1" x14ac:dyDescent="0.3">
      <c r="A243" s="672" t="s">
        <v>485</v>
      </c>
      <c r="B243" s="620" t="s">
        <v>74</v>
      </c>
      <c r="C243" s="568" t="s">
        <v>575</v>
      </c>
      <c r="D243" s="570" t="s">
        <v>118</v>
      </c>
      <c r="E243" s="285">
        <v>679.2</v>
      </c>
      <c r="F243" s="285">
        <f>SUM(G243:K243)</f>
        <v>13942.6</v>
      </c>
      <c r="G243" s="285">
        <f>4293.2+7</f>
        <v>4300.2</v>
      </c>
      <c r="H243" s="333">
        <v>2410.6</v>
      </c>
      <c r="I243" s="333">
        <v>2410.6</v>
      </c>
      <c r="J243" s="333">
        <v>2410.6</v>
      </c>
      <c r="K243" s="285">
        <v>2410.6</v>
      </c>
      <c r="L243" s="645" t="s">
        <v>151</v>
      </c>
      <c r="M243" s="671" t="s">
        <v>947</v>
      </c>
    </row>
    <row r="244" spans="1:13" ht="90" customHeight="1" x14ac:dyDescent="0.25">
      <c r="A244" s="1540" t="s">
        <v>486</v>
      </c>
      <c r="B244" s="1315" t="s">
        <v>178</v>
      </c>
      <c r="C244" s="571" t="s">
        <v>575</v>
      </c>
      <c r="D244" s="571" t="s">
        <v>86</v>
      </c>
      <c r="E244" s="295">
        <f>E245</f>
        <v>27172.5</v>
      </c>
      <c r="F244" s="295">
        <f t="shared" ref="F244:K244" si="131">F245</f>
        <v>133538</v>
      </c>
      <c r="G244" s="295">
        <f t="shared" si="131"/>
        <v>26707.599999999999</v>
      </c>
      <c r="H244" s="295">
        <f t="shared" si="131"/>
        <v>26707.599999999999</v>
      </c>
      <c r="I244" s="295">
        <f t="shared" si="131"/>
        <v>26707.599999999999</v>
      </c>
      <c r="J244" s="295">
        <f t="shared" si="131"/>
        <v>26707.599999999999</v>
      </c>
      <c r="K244" s="295">
        <f t="shared" si="131"/>
        <v>26707.599999999999</v>
      </c>
      <c r="L244" s="1257" t="s">
        <v>151</v>
      </c>
      <c r="M244" s="1542" t="s">
        <v>464</v>
      </c>
    </row>
    <row r="245" spans="1:13" ht="195" customHeight="1" thickBot="1" x14ac:dyDescent="0.3">
      <c r="A245" s="1541"/>
      <c r="B245" s="1317"/>
      <c r="C245" s="742" t="s">
        <v>575</v>
      </c>
      <c r="D245" s="572" t="s">
        <v>118</v>
      </c>
      <c r="E245" s="282">
        <v>27172.5</v>
      </c>
      <c r="F245" s="282">
        <f>SUM(G245:K245)</f>
        <v>133538</v>
      </c>
      <c r="G245" s="282">
        <f>26714.6-7</f>
        <v>26707.599999999999</v>
      </c>
      <c r="H245" s="282">
        <v>26707.599999999999</v>
      </c>
      <c r="I245" s="334">
        <v>26707.599999999999</v>
      </c>
      <c r="J245" s="334">
        <v>26707.599999999999</v>
      </c>
      <c r="K245" s="282">
        <v>26707.599999999999</v>
      </c>
      <c r="L245" s="1505"/>
      <c r="M245" s="1543"/>
    </row>
    <row r="246" spans="1:13" ht="132.75" customHeight="1" thickBot="1" x14ac:dyDescent="0.3">
      <c r="A246" s="672" t="s">
        <v>487</v>
      </c>
      <c r="B246" s="620" t="s">
        <v>179</v>
      </c>
      <c r="C246" s="568" t="s">
        <v>575</v>
      </c>
      <c r="D246" s="317" t="s">
        <v>118</v>
      </c>
      <c r="E246" s="285">
        <v>3393</v>
      </c>
      <c r="F246" s="285">
        <f>SUM(G246:K246)</f>
        <v>15506</v>
      </c>
      <c r="G246" s="285">
        <v>3101.2</v>
      </c>
      <c r="H246" s="285">
        <v>3101.2</v>
      </c>
      <c r="I246" s="285">
        <v>3101.2</v>
      </c>
      <c r="J246" s="285">
        <v>3101.2</v>
      </c>
      <c r="K246" s="285">
        <v>3101.2</v>
      </c>
      <c r="L246" s="645" t="s">
        <v>151</v>
      </c>
      <c r="M246" s="671" t="s">
        <v>465</v>
      </c>
    </row>
    <row r="247" spans="1:13" ht="80.25" customHeight="1" x14ac:dyDescent="0.25">
      <c r="A247" s="1487"/>
      <c r="B247" s="1512" t="s">
        <v>70</v>
      </c>
      <c r="C247" s="1545"/>
      <c r="D247" s="632" t="s">
        <v>86</v>
      </c>
      <c r="E247" s="628">
        <f>SUM(E248)</f>
        <v>31244.7</v>
      </c>
      <c r="F247" s="628">
        <f>SUM(G247:K247)</f>
        <v>162986.59999999998</v>
      </c>
      <c r="G247" s="713">
        <f t="shared" ref="G247:K247" si="132">SUM(G248)</f>
        <v>34109</v>
      </c>
      <c r="H247" s="628">
        <f t="shared" si="132"/>
        <v>32219.399999999998</v>
      </c>
      <c r="I247" s="628">
        <f t="shared" si="132"/>
        <v>32219.399999999998</v>
      </c>
      <c r="J247" s="628">
        <f t="shared" si="132"/>
        <v>32219.399999999998</v>
      </c>
      <c r="K247" s="628">
        <f t="shared" si="132"/>
        <v>32219.399999999998</v>
      </c>
      <c r="L247" s="623"/>
      <c r="M247" s="668"/>
    </row>
    <row r="248" spans="1:13" ht="80.25" customHeight="1" thickBot="1" x14ac:dyDescent="0.3">
      <c r="A248" s="1488"/>
      <c r="B248" s="1513"/>
      <c r="C248" s="1546"/>
      <c r="D248" s="633" t="s">
        <v>118</v>
      </c>
      <c r="E248" s="283">
        <f>SUM(E241)</f>
        <v>31244.7</v>
      </c>
      <c r="F248" s="283">
        <f>SUM(G248:K248)</f>
        <v>162986.59999999998</v>
      </c>
      <c r="G248" s="283">
        <f t="shared" ref="G248:K248" si="133">SUM(G241)</f>
        <v>34109</v>
      </c>
      <c r="H248" s="283">
        <f t="shared" si="133"/>
        <v>32219.399999999998</v>
      </c>
      <c r="I248" s="283">
        <f t="shared" si="133"/>
        <v>32219.399999999998</v>
      </c>
      <c r="J248" s="283">
        <f t="shared" si="133"/>
        <v>32219.399999999998</v>
      </c>
      <c r="K248" s="283">
        <f t="shared" si="133"/>
        <v>32219.399999999998</v>
      </c>
      <c r="L248" s="624"/>
      <c r="M248" s="319"/>
    </row>
    <row r="249" spans="1:13" ht="80.25" customHeight="1" thickBot="1" x14ac:dyDescent="0.3">
      <c r="A249" s="1538" t="s">
        <v>571</v>
      </c>
      <c r="B249" s="1539"/>
      <c r="C249" s="1539"/>
      <c r="D249" s="1539"/>
      <c r="E249" s="1539"/>
      <c r="F249" s="1539"/>
      <c r="G249" s="1539"/>
      <c r="H249" s="1539"/>
      <c r="I249" s="1539"/>
      <c r="J249" s="1539"/>
      <c r="K249" s="1539"/>
      <c r="L249" s="1539"/>
      <c r="M249" s="653"/>
    </row>
    <row r="250" spans="1:13" ht="80.25" customHeight="1" x14ac:dyDescent="0.25">
      <c r="A250" s="1386">
        <v>1</v>
      </c>
      <c r="B250" s="1413" t="s">
        <v>452</v>
      </c>
      <c r="C250" s="115" t="s">
        <v>575</v>
      </c>
      <c r="D250" s="625" t="s">
        <v>86</v>
      </c>
      <c r="E250" s="626">
        <f>SUM(E251)</f>
        <v>88.5</v>
      </c>
      <c r="F250" s="626">
        <f t="shared" ref="F250:K250" si="134">SUM(F251)</f>
        <v>2560</v>
      </c>
      <c r="G250" s="713">
        <f t="shared" si="134"/>
        <v>550</v>
      </c>
      <c r="H250" s="626">
        <f t="shared" si="134"/>
        <v>525</v>
      </c>
      <c r="I250" s="628">
        <f t="shared" si="134"/>
        <v>495</v>
      </c>
      <c r="J250" s="626">
        <f t="shared" si="134"/>
        <v>495</v>
      </c>
      <c r="K250" s="626">
        <f t="shared" si="134"/>
        <v>495</v>
      </c>
      <c r="L250" s="1382"/>
      <c r="M250" s="1495"/>
    </row>
    <row r="251" spans="1:13" ht="80.25" customHeight="1" thickBot="1" x14ac:dyDescent="0.3">
      <c r="A251" s="1387"/>
      <c r="B251" s="1396"/>
      <c r="C251" s="739" t="s">
        <v>575</v>
      </c>
      <c r="D251" s="631" t="s">
        <v>118</v>
      </c>
      <c r="E251" s="296">
        <f>SUM(E252)</f>
        <v>88.5</v>
      </c>
      <c r="F251" s="296">
        <f t="shared" ref="F251:F257" si="135">SUM(G251:K251)</f>
        <v>2560</v>
      </c>
      <c r="G251" s="282">
        <f t="shared" ref="G251:K251" si="136">SUM(G252)</f>
        <v>550</v>
      </c>
      <c r="H251" s="296">
        <f t="shared" si="136"/>
        <v>525</v>
      </c>
      <c r="I251" s="282">
        <f t="shared" si="136"/>
        <v>495</v>
      </c>
      <c r="J251" s="296">
        <f t="shared" si="136"/>
        <v>495</v>
      </c>
      <c r="K251" s="296">
        <f t="shared" si="136"/>
        <v>495</v>
      </c>
      <c r="L251" s="1441"/>
      <c r="M251" s="1497"/>
    </row>
    <row r="252" spans="1:13" ht="80.25" customHeight="1" thickBot="1" x14ac:dyDescent="0.3">
      <c r="A252" s="651" t="s">
        <v>156</v>
      </c>
      <c r="B252" s="415" t="s">
        <v>188</v>
      </c>
      <c r="C252" s="369" t="s">
        <v>575</v>
      </c>
      <c r="D252" s="293" t="s">
        <v>118</v>
      </c>
      <c r="E252" s="302">
        <f>SUM(E254)</f>
        <v>88.5</v>
      </c>
      <c r="F252" s="302">
        <f t="shared" si="135"/>
        <v>2560</v>
      </c>
      <c r="G252" s="285">
        <f t="shared" ref="G252:K252" si="137">SUM(G254)</f>
        <v>550</v>
      </c>
      <c r="H252" s="302">
        <f t="shared" si="137"/>
        <v>525</v>
      </c>
      <c r="I252" s="285">
        <f t="shared" si="137"/>
        <v>495</v>
      </c>
      <c r="J252" s="302">
        <f t="shared" si="137"/>
        <v>495</v>
      </c>
      <c r="K252" s="302">
        <f t="shared" si="137"/>
        <v>495</v>
      </c>
      <c r="L252" s="293"/>
      <c r="M252" s="652"/>
    </row>
    <row r="253" spans="1:13" ht="80.25" customHeight="1" x14ac:dyDescent="0.25">
      <c r="A253" s="1386" t="s">
        <v>485</v>
      </c>
      <c r="B253" s="1402" t="s">
        <v>78</v>
      </c>
      <c r="C253" s="364" t="s">
        <v>575</v>
      </c>
      <c r="D253" s="630" t="s">
        <v>86</v>
      </c>
      <c r="E253" s="294">
        <f>SUM(E254)</f>
        <v>88.5</v>
      </c>
      <c r="F253" s="294">
        <f t="shared" si="135"/>
        <v>2560</v>
      </c>
      <c r="G253" s="295">
        <f t="shared" ref="G253:K253" si="138">SUM(G254)</f>
        <v>550</v>
      </c>
      <c r="H253" s="294">
        <f t="shared" si="138"/>
        <v>525</v>
      </c>
      <c r="I253" s="295">
        <f t="shared" si="138"/>
        <v>495</v>
      </c>
      <c r="J253" s="294">
        <f t="shared" si="138"/>
        <v>495</v>
      </c>
      <c r="K253" s="294">
        <f t="shared" si="138"/>
        <v>495</v>
      </c>
      <c r="L253" s="1382" t="s">
        <v>151</v>
      </c>
      <c r="M253" s="1428" t="s">
        <v>940</v>
      </c>
    </row>
    <row r="254" spans="1:13" ht="163.5" customHeight="1" thickBot="1" x14ac:dyDescent="0.3">
      <c r="A254" s="1387"/>
      <c r="B254" s="1403"/>
      <c r="C254" s="739" t="s">
        <v>575</v>
      </c>
      <c r="D254" s="631" t="s">
        <v>118</v>
      </c>
      <c r="E254" s="296">
        <v>88.5</v>
      </c>
      <c r="F254" s="296">
        <f t="shared" si="135"/>
        <v>2560</v>
      </c>
      <c r="G254" s="282">
        <v>550</v>
      </c>
      <c r="H254" s="335">
        <v>525</v>
      </c>
      <c r="I254" s="282">
        <v>495</v>
      </c>
      <c r="J254" s="296">
        <v>495</v>
      </c>
      <c r="K254" s="296">
        <v>495</v>
      </c>
      <c r="L254" s="1441"/>
      <c r="M254" s="1429"/>
    </row>
    <row r="255" spans="1:13" ht="62.25" customHeight="1" x14ac:dyDescent="0.25">
      <c r="A255" s="1386">
        <v>2</v>
      </c>
      <c r="B255" s="1413" t="s">
        <v>405</v>
      </c>
      <c r="C255" s="364" t="s">
        <v>575</v>
      </c>
      <c r="D255" s="625" t="s">
        <v>86</v>
      </c>
      <c r="E255" s="626">
        <f>SUM(E256)</f>
        <v>134835</v>
      </c>
      <c r="F255" s="626">
        <f t="shared" si="135"/>
        <v>115800</v>
      </c>
      <c r="G255" s="713">
        <f t="shared" ref="G255" si="139">SUM(G256)</f>
        <v>115800</v>
      </c>
      <c r="H255" s="768" t="s">
        <v>992</v>
      </c>
      <c r="I255" s="769" t="s">
        <v>992</v>
      </c>
      <c r="J255" s="768" t="s">
        <v>992</v>
      </c>
      <c r="K255" s="768" t="s">
        <v>992</v>
      </c>
      <c r="L255" s="1382"/>
      <c r="M255" s="1560"/>
    </row>
    <row r="256" spans="1:13" ht="63" customHeight="1" thickBot="1" x14ac:dyDescent="0.3">
      <c r="A256" s="1387"/>
      <c r="B256" s="1396"/>
      <c r="C256" s="739" t="s">
        <v>575</v>
      </c>
      <c r="D256" s="631" t="s">
        <v>118</v>
      </c>
      <c r="E256" s="296">
        <f>SUM(E257)</f>
        <v>134835</v>
      </c>
      <c r="F256" s="296">
        <f t="shared" si="135"/>
        <v>115800</v>
      </c>
      <c r="G256" s="282">
        <f t="shared" ref="G256" si="140">SUM(G257)</f>
        <v>115800</v>
      </c>
      <c r="H256" s="756" t="s">
        <v>992</v>
      </c>
      <c r="I256" s="760" t="s">
        <v>992</v>
      </c>
      <c r="J256" s="756" t="s">
        <v>992</v>
      </c>
      <c r="K256" s="756" t="s">
        <v>992</v>
      </c>
      <c r="L256" s="1441"/>
      <c r="M256" s="1561"/>
    </row>
    <row r="257" spans="1:13" ht="80.25" customHeight="1" thickBot="1" x14ac:dyDescent="0.3">
      <c r="A257" s="651" t="s">
        <v>152</v>
      </c>
      <c r="B257" s="415" t="s">
        <v>191</v>
      </c>
      <c r="C257" s="369" t="s">
        <v>575</v>
      </c>
      <c r="D257" s="293" t="s">
        <v>118</v>
      </c>
      <c r="E257" s="302">
        <f>E258</f>
        <v>134835</v>
      </c>
      <c r="F257" s="302">
        <f t="shared" si="135"/>
        <v>115800</v>
      </c>
      <c r="G257" s="285">
        <f>G258</f>
        <v>115800</v>
      </c>
      <c r="H257" s="651" t="s">
        <v>992</v>
      </c>
      <c r="I257" s="664" t="s">
        <v>992</v>
      </c>
      <c r="J257" s="651" t="s">
        <v>992</v>
      </c>
      <c r="K257" s="651" t="s">
        <v>992</v>
      </c>
      <c r="L257" s="293"/>
      <c r="M257" s="652"/>
    </row>
    <row r="258" spans="1:13" ht="60.75" customHeight="1" x14ac:dyDescent="0.25">
      <c r="A258" s="1386" t="s">
        <v>488</v>
      </c>
      <c r="B258" s="1402" t="s">
        <v>79</v>
      </c>
      <c r="C258" s="364" t="s">
        <v>575</v>
      </c>
      <c r="D258" s="630" t="s">
        <v>86</v>
      </c>
      <c r="E258" s="294">
        <f>SUM(E259)</f>
        <v>134835</v>
      </c>
      <c r="F258" s="294">
        <f t="shared" ref="F258:F266" si="141">SUM(G258:K258)</f>
        <v>115800</v>
      </c>
      <c r="G258" s="295">
        <f t="shared" ref="G258" si="142">SUM(G259)</f>
        <v>115800</v>
      </c>
      <c r="H258" s="754" t="s">
        <v>992</v>
      </c>
      <c r="I258" s="759" t="s">
        <v>992</v>
      </c>
      <c r="J258" s="754" t="s">
        <v>992</v>
      </c>
      <c r="K258" s="754" t="s">
        <v>992</v>
      </c>
      <c r="L258" s="1382" t="s">
        <v>151</v>
      </c>
      <c r="M258" s="1560" t="s">
        <v>471</v>
      </c>
    </row>
    <row r="259" spans="1:13" ht="116.25" customHeight="1" thickBot="1" x14ac:dyDescent="0.3">
      <c r="A259" s="1387"/>
      <c r="B259" s="1403"/>
      <c r="C259" s="739" t="s">
        <v>575</v>
      </c>
      <c r="D259" s="631" t="s">
        <v>118</v>
      </c>
      <c r="E259" s="296">
        <v>134835</v>
      </c>
      <c r="F259" s="643">
        <f t="shared" si="141"/>
        <v>115800</v>
      </c>
      <c r="G259" s="282">
        <f>73400+42400</f>
        <v>115800</v>
      </c>
      <c r="H259" s="770" t="s">
        <v>992</v>
      </c>
      <c r="I259" s="760" t="s">
        <v>992</v>
      </c>
      <c r="J259" s="756" t="s">
        <v>992</v>
      </c>
      <c r="K259" s="756" t="s">
        <v>992</v>
      </c>
      <c r="L259" s="1441"/>
      <c r="M259" s="1561"/>
    </row>
    <row r="260" spans="1:13" ht="80.25" customHeight="1" x14ac:dyDescent="0.25">
      <c r="A260" s="1386">
        <v>3</v>
      </c>
      <c r="B260" s="1413" t="s">
        <v>377</v>
      </c>
      <c r="C260" s="364" t="s">
        <v>575</v>
      </c>
      <c r="D260" s="625" t="s">
        <v>86</v>
      </c>
      <c r="E260" s="626">
        <f>SUM(E261)</f>
        <v>15379.1</v>
      </c>
      <c r="F260" s="626">
        <f t="shared" si="141"/>
        <v>260683.2</v>
      </c>
      <c r="G260" s="713">
        <f t="shared" ref="G260:K260" si="143">SUM(G261)</f>
        <v>32878.400000000001</v>
      </c>
      <c r="H260" s="626">
        <f t="shared" si="143"/>
        <v>58180.299999999996</v>
      </c>
      <c r="I260" s="628">
        <f t="shared" si="143"/>
        <v>56541.5</v>
      </c>
      <c r="J260" s="626">
        <f t="shared" si="143"/>
        <v>56541.5</v>
      </c>
      <c r="K260" s="626">
        <f t="shared" si="143"/>
        <v>56541.5</v>
      </c>
      <c r="L260" s="1391"/>
      <c r="M260" s="1560"/>
    </row>
    <row r="261" spans="1:13" ht="80.25" customHeight="1" thickBot="1" x14ac:dyDescent="0.3">
      <c r="A261" s="1387"/>
      <c r="B261" s="1396"/>
      <c r="C261" s="739" t="s">
        <v>575</v>
      </c>
      <c r="D261" s="631" t="s">
        <v>118</v>
      </c>
      <c r="E261" s="296">
        <f>SUM(E262)</f>
        <v>15379.1</v>
      </c>
      <c r="F261" s="296">
        <f t="shared" si="141"/>
        <v>260683.2</v>
      </c>
      <c r="G261" s="282">
        <f t="shared" ref="G261:K261" si="144">SUM(G262)</f>
        <v>32878.400000000001</v>
      </c>
      <c r="H261" s="296">
        <f t="shared" si="144"/>
        <v>58180.299999999996</v>
      </c>
      <c r="I261" s="282">
        <f t="shared" si="144"/>
        <v>56541.5</v>
      </c>
      <c r="J261" s="296">
        <f t="shared" si="144"/>
        <v>56541.5</v>
      </c>
      <c r="K261" s="296">
        <f t="shared" si="144"/>
        <v>56541.5</v>
      </c>
      <c r="L261" s="1392"/>
      <c r="M261" s="1561"/>
    </row>
    <row r="262" spans="1:13" ht="80.25" customHeight="1" thickBot="1" x14ac:dyDescent="0.3">
      <c r="A262" s="651" t="s">
        <v>154</v>
      </c>
      <c r="B262" s="415" t="s">
        <v>253</v>
      </c>
      <c r="C262" s="369" t="s">
        <v>575</v>
      </c>
      <c r="D262" s="293" t="s">
        <v>118</v>
      </c>
      <c r="E262" s="302">
        <f>SUM(E264+E266+E268+E270+E272+E274+E276)</f>
        <v>15379.1</v>
      </c>
      <c r="F262" s="302">
        <f>SUM(G262:K262)</f>
        <v>260683.2</v>
      </c>
      <c r="G262" s="285">
        <f>SUM(G264+G266+G268+G270+G272+G274+G276+G278+G280+G282)</f>
        <v>32878.400000000001</v>
      </c>
      <c r="H262" s="302">
        <f>SUM(H264+H266+H268+H270+H272+H274+H276)</f>
        <v>58180.299999999996</v>
      </c>
      <c r="I262" s="285">
        <f>SUM(I264+I266+I268+I270+I272+I274+I276)</f>
        <v>56541.5</v>
      </c>
      <c r="J262" s="302">
        <f>SUM(J264+J266+J268+J270+J272+J274+J276)</f>
        <v>56541.5</v>
      </c>
      <c r="K262" s="302">
        <f>SUM(K264+K266+K268+K270+K272+K274+K276)</f>
        <v>56541.5</v>
      </c>
      <c r="L262" s="293"/>
      <c r="M262" s="652"/>
    </row>
    <row r="263" spans="1:13" ht="60.75" customHeight="1" x14ac:dyDescent="0.25">
      <c r="A263" s="1386" t="s">
        <v>492</v>
      </c>
      <c r="B263" s="1402" t="s">
        <v>164</v>
      </c>
      <c r="C263" s="364" t="s">
        <v>575</v>
      </c>
      <c r="D263" s="630" t="s">
        <v>86</v>
      </c>
      <c r="E263" s="294">
        <f>SUM(E264)</f>
        <v>2488.6999999999998</v>
      </c>
      <c r="F263" s="294">
        <f t="shared" si="141"/>
        <v>151707.70000000001</v>
      </c>
      <c r="G263" s="295">
        <f>G264</f>
        <v>2827.1</v>
      </c>
      <c r="H263" s="294">
        <f>H264</f>
        <v>37053.199999999997</v>
      </c>
      <c r="I263" s="295">
        <f>I264</f>
        <v>37275.800000000003</v>
      </c>
      <c r="J263" s="294">
        <f>J264</f>
        <v>37275.800000000003</v>
      </c>
      <c r="K263" s="294">
        <f>K264</f>
        <v>37275.800000000003</v>
      </c>
      <c r="L263" s="1391" t="s">
        <v>151</v>
      </c>
      <c r="M263" s="1428" t="s">
        <v>472</v>
      </c>
    </row>
    <row r="264" spans="1:13" ht="73.5" customHeight="1" thickBot="1" x14ac:dyDescent="0.3">
      <c r="A264" s="1387"/>
      <c r="B264" s="1403"/>
      <c r="C264" s="739" t="s">
        <v>575</v>
      </c>
      <c r="D264" s="631" t="s">
        <v>118</v>
      </c>
      <c r="E264" s="296">
        <v>2488.6999999999998</v>
      </c>
      <c r="F264" s="296">
        <f>SUM(G264:K264)</f>
        <v>151707.70000000001</v>
      </c>
      <c r="G264" s="282">
        <v>2827.1</v>
      </c>
      <c r="H264" s="336">
        <v>37053.199999999997</v>
      </c>
      <c r="I264" s="523">
        <v>37275.800000000003</v>
      </c>
      <c r="J264" s="524">
        <v>37275.800000000003</v>
      </c>
      <c r="K264" s="524">
        <v>37275.800000000003</v>
      </c>
      <c r="L264" s="1392"/>
      <c r="M264" s="1429"/>
    </row>
    <row r="265" spans="1:13" ht="80.25" customHeight="1" x14ac:dyDescent="0.25">
      <c r="A265" s="1386" t="s">
        <v>497</v>
      </c>
      <c r="B265" s="1402" t="s">
        <v>885</v>
      </c>
      <c r="C265" s="364" t="s">
        <v>575</v>
      </c>
      <c r="D265" s="630" t="s">
        <v>86</v>
      </c>
      <c r="E265" s="294">
        <f>SUM(E266)</f>
        <v>10379.799999999999</v>
      </c>
      <c r="F265" s="294">
        <f t="shared" si="141"/>
        <v>84833.2</v>
      </c>
      <c r="G265" s="295">
        <f t="shared" ref="G265:K265" si="145">SUM(G266)</f>
        <v>16143.199999999999</v>
      </c>
      <c r="H265" s="294">
        <f t="shared" si="145"/>
        <v>18710</v>
      </c>
      <c r="I265" s="525">
        <f t="shared" si="145"/>
        <v>16660</v>
      </c>
      <c r="J265" s="526">
        <f t="shared" si="145"/>
        <v>16660</v>
      </c>
      <c r="K265" s="526">
        <f t="shared" si="145"/>
        <v>16660</v>
      </c>
      <c r="L265" s="1391" t="s">
        <v>151</v>
      </c>
      <c r="M265" s="1428" t="s">
        <v>466</v>
      </c>
    </row>
    <row r="266" spans="1:13" ht="80.25" customHeight="1" thickBot="1" x14ac:dyDescent="0.3">
      <c r="A266" s="1387"/>
      <c r="B266" s="1403"/>
      <c r="C266" s="739" t="s">
        <v>575</v>
      </c>
      <c r="D266" s="631" t="s">
        <v>118</v>
      </c>
      <c r="E266" s="296">
        <v>10379.799999999999</v>
      </c>
      <c r="F266" s="296">
        <f t="shared" si="141"/>
        <v>84833.2</v>
      </c>
      <c r="G266" s="282">
        <f>10887.8+5295.4-250+210</f>
        <v>16143.199999999999</v>
      </c>
      <c r="H266" s="336">
        <v>18710</v>
      </c>
      <c r="I266" s="523">
        <v>16660</v>
      </c>
      <c r="J266" s="524">
        <v>16660</v>
      </c>
      <c r="K266" s="524">
        <v>16660</v>
      </c>
      <c r="L266" s="1392"/>
      <c r="M266" s="1429"/>
    </row>
    <row r="267" spans="1:13" ht="80.25" customHeight="1" x14ac:dyDescent="0.25">
      <c r="A267" s="1386" t="s">
        <v>498</v>
      </c>
      <c r="B267" s="1402" t="s">
        <v>80</v>
      </c>
      <c r="C267" s="364" t="s">
        <v>575</v>
      </c>
      <c r="D267" s="630" t="s">
        <v>86</v>
      </c>
      <c r="E267" s="294">
        <f>SUM(E268)</f>
        <v>72</v>
      </c>
      <c r="F267" s="294">
        <f t="shared" ref="F267:F270" si="146">SUM(G267:K267)</f>
        <v>453.29999999999995</v>
      </c>
      <c r="G267" s="295">
        <f t="shared" ref="G267:K267" si="147">SUM(G268)</f>
        <v>79.099999999999994</v>
      </c>
      <c r="H267" s="294">
        <f t="shared" si="147"/>
        <v>87.1</v>
      </c>
      <c r="I267" s="295">
        <f t="shared" si="147"/>
        <v>95.7</v>
      </c>
      <c r="J267" s="294">
        <f t="shared" si="147"/>
        <v>95.7</v>
      </c>
      <c r="K267" s="294">
        <f t="shared" si="147"/>
        <v>95.7</v>
      </c>
      <c r="L267" s="1391" t="s">
        <v>151</v>
      </c>
      <c r="M267" s="1428" t="s">
        <v>472</v>
      </c>
    </row>
    <row r="268" spans="1:13" ht="80.25" customHeight="1" thickBot="1" x14ac:dyDescent="0.3">
      <c r="A268" s="1387"/>
      <c r="B268" s="1403"/>
      <c r="C268" s="739" t="s">
        <v>575</v>
      </c>
      <c r="D268" s="631" t="s">
        <v>118</v>
      </c>
      <c r="E268" s="296">
        <v>72</v>
      </c>
      <c r="F268" s="296">
        <f t="shared" si="146"/>
        <v>453.29999999999995</v>
      </c>
      <c r="G268" s="282">
        <v>79.099999999999994</v>
      </c>
      <c r="H268" s="296">
        <v>87.1</v>
      </c>
      <c r="I268" s="282">
        <v>95.7</v>
      </c>
      <c r="J268" s="296">
        <v>95.7</v>
      </c>
      <c r="K268" s="296">
        <v>95.7</v>
      </c>
      <c r="L268" s="1392"/>
      <c r="M268" s="1429"/>
    </row>
    <row r="269" spans="1:13" ht="80.25" customHeight="1" x14ac:dyDescent="0.25">
      <c r="A269" s="1386" t="s">
        <v>499</v>
      </c>
      <c r="B269" s="1402" t="s">
        <v>81</v>
      </c>
      <c r="C269" s="364" t="s">
        <v>575</v>
      </c>
      <c r="D269" s="630" t="s">
        <v>86</v>
      </c>
      <c r="E269" s="294">
        <f>SUM(E270)</f>
        <v>460</v>
      </c>
      <c r="F269" s="294">
        <f t="shared" si="146"/>
        <v>2250</v>
      </c>
      <c r="G269" s="295">
        <f>G270</f>
        <v>450</v>
      </c>
      <c r="H269" s="294">
        <f>H270</f>
        <v>450</v>
      </c>
      <c r="I269" s="295">
        <f>I270</f>
        <v>450</v>
      </c>
      <c r="J269" s="294">
        <f>J270</f>
        <v>450</v>
      </c>
      <c r="K269" s="294">
        <f>K270</f>
        <v>450</v>
      </c>
      <c r="L269" s="1391" t="s">
        <v>151</v>
      </c>
      <c r="M269" s="1428" t="s">
        <v>248</v>
      </c>
    </row>
    <row r="270" spans="1:13" ht="80.25" customHeight="1" thickBot="1" x14ac:dyDescent="0.3">
      <c r="A270" s="1387"/>
      <c r="B270" s="1403"/>
      <c r="C270" s="739" t="s">
        <v>575</v>
      </c>
      <c r="D270" s="631" t="s">
        <v>118</v>
      </c>
      <c r="E270" s="296">
        <v>460</v>
      </c>
      <c r="F270" s="296">
        <f t="shared" si="146"/>
        <v>2250</v>
      </c>
      <c r="G270" s="282">
        <v>450</v>
      </c>
      <c r="H270" s="296">
        <v>450</v>
      </c>
      <c r="I270" s="282">
        <v>450</v>
      </c>
      <c r="J270" s="296">
        <v>450</v>
      </c>
      <c r="K270" s="296">
        <v>450</v>
      </c>
      <c r="L270" s="1392"/>
      <c r="M270" s="1429"/>
    </row>
    <row r="271" spans="1:13" ht="80.25" customHeight="1" x14ac:dyDescent="0.25">
      <c r="A271" s="1386" t="s">
        <v>500</v>
      </c>
      <c r="B271" s="1402" t="s">
        <v>572</v>
      </c>
      <c r="C271" s="364" t="s">
        <v>575</v>
      </c>
      <c r="D271" s="630" t="s">
        <v>86</v>
      </c>
      <c r="E271" s="294">
        <f>SUM(E272)</f>
        <v>277.7</v>
      </c>
      <c r="F271" s="754" t="s">
        <v>992</v>
      </c>
      <c r="G271" s="754" t="s">
        <v>992</v>
      </c>
      <c r="H271" s="754" t="s">
        <v>992</v>
      </c>
      <c r="I271" s="754" t="s">
        <v>992</v>
      </c>
      <c r="J271" s="754" t="s">
        <v>992</v>
      </c>
      <c r="K271" s="754" t="s">
        <v>992</v>
      </c>
      <c r="L271" s="1391" t="s">
        <v>151</v>
      </c>
      <c r="M271" s="1428" t="s">
        <v>249</v>
      </c>
    </row>
    <row r="272" spans="1:13" ht="80.25" customHeight="1" thickBot="1" x14ac:dyDescent="0.3">
      <c r="A272" s="1387"/>
      <c r="B272" s="1403"/>
      <c r="C272" s="739" t="s">
        <v>575</v>
      </c>
      <c r="D272" s="631" t="s">
        <v>118</v>
      </c>
      <c r="E272" s="296">
        <v>277.7</v>
      </c>
      <c r="F272" s="756" t="s">
        <v>992</v>
      </c>
      <c r="G272" s="756" t="s">
        <v>992</v>
      </c>
      <c r="H272" s="756" t="s">
        <v>992</v>
      </c>
      <c r="I272" s="756" t="s">
        <v>992</v>
      </c>
      <c r="J272" s="756" t="s">
        <v>992</v>
      </c>
      <c r="K272" s="756" t="s">
        <v>992</v>
      </c>
      <c r="L272" s="1392"/>
      <c r="M272" s="1429"/>
    </row>
    <row r="273" spans="1:13" ht="80.25" customHeight="1" x14ac:dyDescent="0.25">
      <c r="A273" s="1386" t="s">
        <v>501</v>
      </c>
      <c r="B273" s="1402" t="s">
        <v>573</v>
      </c>
      <c r="C273" s="364" t="s">
        <v>575</v>
      </c>
      <c r="D273" s="630" t="s">
        <v>86</v>
      </c>
      <c r="E273" s="294">
        <f>SUM(E274)</f>
        <v>227.5</v>
      </c>
      <c r="F273" s="294">
        <f t="shared" ref="F273:F276" si="148">SUM(G273:K273)</f>
        <v>500</v>
      </c>
      <c r="G273" s="295">
        <f t="shared" ref="G273:K273" si="149">SUM(G274)</f>
        <v>100</v>
      </c>
      <c r="H273" s="294">
        <f t="shared" si="149"/>
        <v>100</v>
      </c>
      <c r="I273" s="295">
        <f t="shared" si="149"/>
        <v>100</v>
      </c>
      <c r="J273" s="294">
        <f t="shared" si="149"/>
        <v>100</v>
      </c>
      <c r="K273" s="294">
        <f t="shared" si="149"/>
        <v>100</v>
      </c>
      <c r="L273" s="1391" t="s">
        <v>151</v>
      </c>
      <c r="M273" s="1428" t="s">
        <v>955</v>
      </c>
    </row>
    <row r="274" spans="1:13" ht="80.25" customHeight="1" thickBot="1" x14ac:dyDescent="0.3">
      <c r="A274" s="1387"/>
      <c r="B274" s="1403"/>
      <c r="C274" s="739" t="s">
        <v>575</v>
      </c>
      <c r="D274" s="631" t="s">
        <v>118</v>
      </c>
      <c r="E274" s="296">
        <v>227.5</v>
      </c>
      <c r="F274" s="296">
        <f t="shared" si="148"/>
        <v>500</v>
      </c>
      <c r="G274" s="282">
        <v>100</v>
      </c>
      <c r="H274" s="296">
        <v>100</v>
      </c>
      <c r="I274" s="282">
        <v>100</v>
      </c>
      <c r="J274" s="296">
        <v>100</v>
      </c>
      <c r="K274" s="296">
        <v>100</v>
      </c>
      <c r="L274" s="1392"/>
      <c r="M274" s="1429"/>
    </row>
    <row r="275" spans="1:13" ht="80.25" customHeight="1" x14ac:dyDescent="0.25">
      <c r="A275" s="1371" t="s">
        <v>502</v>
      </c>
      <c r="B275" s="1522" t="s">
        <v>574</v>
      </c>
      <c r="C275" s="364" t="s">
        <v>575</v>
      </c>
      <c r="D275" s="630" t="s">
        <v>86</v>
      </c>
      <c r="E275" s="294">
        <f>SUM(E276)</f>
        <v>1473.4</v>
      </c>
      <c r="F275" s="294">
        <f t="shared" si="148"/>
        <v>9260</v>
      </c>
      <c r="G275" s="295">
        <f t="shared" ref="G275:K275" si="150">SUM(G276)</f>
        <v>1600</v>
      </c>
      <c r="H275" s="294">
        <f t="shared" si="150"/>
        <v>1780</v>
      </c>
      <c r="I275" s="295">
        <f t="shared" si="150"/>
        <v>1960</v>
      </c>
      <c r="J275" s="294">
        <f t="shared" si="150"/>
        <v>1960</v>
      </c>
      <c r="K275" s="294">
        <f t="shared" si="150"/>
        <v>1960</v>
      </c>
      <c r="L275" s="1391" t="s">
        <v>151</v>
      </c>
      <c r="M275" s="1560"/>
    </row>
    <row r="276" spans="1:13" ht="80.25" customHeight="1" thickBot="1" x14ac:dyDescent="0.3">
      <c r="A276" s="1373"/>
      <c r="B276" s="1544"/>
      <c r="C276" s="739" t="s">
        <v>575</v>
      </c>
      <c r="D276" s="631" t="s">
        <v>118</v>
      </c>
      <c r="E276" s="614">
        <v>1473.4</v>
      </c>
      <c r="F276" s="614">
        <f t="shared" si="148"/>
        <v>9260</v>
      </c>
      <c r="G276" s="286">
        <v>1600</v>
      </c>
      <c r="H276" s="614">
        <v>1780</v>
      </c>
      <c r="I276" s="286">
        <v>1960</v>
      </c>
      <c r="J276" s="614">
        <v>1960</v>
      </c>
      <c r="K276" s="614">
        <v>1960</v>
      </c>
      <c r="L276" s="1392"/>
      <c r="M276" s="1561"/>
    </row>
    <row r="277" spans="1:13" ht="80.25" customHeight="1" x14ac:dyDescent="0.25">
      <c r="A277" s="1371" t="s">
        <v>654</v>
      </c>
      <c r="B277" s="1591" t="s">
        <v>886</v>
      </c>
      <c r="C277" s="364" t="s">
        <v>576</v>
      </c>
      <c r="D277" s="630" t="s">
        <v>86</v>
      </c>
      <c r="E277" s="755" t="s">
        <v>992</v>
      </c>
      <c r="F277" s="613">
        <f>G277+H277+I277+J277+K277</f>
        <v>6711.1</v>
      </c>
      <c r="G277" s="289">
        <f>G278</f>
        <v>6711.1</v>
      </c>
      <c r="H277" s="755" t="s">
        <v>992</v>
      </c>
      <c r="I277" s="764" t="s">
        <v>992</v>
      </c>
      <c r="J277" s="755" t="s">
        <v>992</v>
      </c>
      <c r="K277" s="755" t="s">
        <v>992</v>
      </c>
      <c r="L277" s="1391" t="s">
        <v>151</v>
      </c>
      <c r="M277" s="1364"/>
    </row>
    <row r="278" spans="1:13" ht="80.25" customHeight="1" thickBot="1" x14ac:dyDescent="0.3">
      <c r="A278" s="1373"/>
      <c r="B278" s="1592"/>
      <c r="C278" s="739" t="s">
        <v>576</v>
      </c>
      <c r="D278" s="631" t="s">
        <v>118</v>
      </c>
      <c r="E278" s="755" t="s">
        <v>992</v>
      </c>
      <c r="F278" s="698">
        <f>G278+H278+I278+J278+K278</f>
        <v>6711.1</v>
      </c>
      <c r="G278" s="289">
        <v>6711.1</v>
      </c>
      <c r="H278" s="755" t="s">
        <v>992</v>
      </c>
      <c r="I278" s="755" t="s">
        <v>992</v>
      </c>
      <c r="J278" s="755" t="s">
        <v>992</v>
      </c>
      <c r="K278" s="755" t="s">
        <v>992</v>
      </c>
      <c r="L278" s="1392"/>
      <c r="M278" s="1365"/>
    </row>
    <row r="279" spans="1:13" ht="80.25" customHeight="1" x14ac:dyDescent="0.25">
      <c r="A279" s="1371" t="s">
        <v>985</v>
      </c>
      <c r="B279" s="1591" t="s">
        <v>981</v>
      </c>
      <c r="C279" s="364" t="s">
        <v>576</v>
      </c>
      <c r="D279" s="704" t="s">
        <v>86</v>
      </c>
      <c r="E279" s="755" t="s">
        <v>992</v>
      </c>
      <c r="F279" s="698">
        <f>F280</f>
        <v>1288.9000000000001</v>
      </c>
      <c r="G279" s="289">
        <f>G280</f>
        <v>1288.9000000000001</v>
      </c>
      <c r="H279" s="755" t="s">
        <v>992</v>
      </c>
      <c r="I279" s="755" t="s">
        <v>992</v>
      </c>
      <c r="J279" s="755" t="s">
        <v>992</v>
      </c>
      <c r="K279" s="755" t="s">
        <v>992</v>
      </c>
      <c r="L279" s="1391" t="s">
        <v>151</v>
      </c>
      <c r="M279" s="1364"/>
    </row>
    <row r="280" spans="1:13" ht="80.25" customHeight="1" thickBot="1" x14ac:dyDescent="0.3">
      <c r="A280" s="1373"/>
      <c r="B280" s="1592"/>
      <c r="C280" s="739" t="s">
        <v>576</v>
      </c>
      <c r="D280" s="705" t="s">
        <v>118</v>
      </c>
      <c r="E280" s="755" t="s">
        <v>992</v>
      </c>
      <c r="F280" s="698">
        <f>G280</f>
        <v>1288.9000000000001</v>
      </c>
      <c r="G280" s="289">
        <v>1288.9000000000001</v>
      </c>
      <c r="H280" s="755" t="s">
        <v>992</v>
      </c>
      <c r="I280" s="755" t="s">
        <v>992</v>
      </c>
      <c r="J280" s="755" t="s">
        <v>992</v>
      </c>
      <c r="K280" s="755" t="s">
        <v>992</v>
      </c>
      <c r="L280" s="1392"/>
      <c r="M280" s="1365"/>
    </row>
    <row r="281" spans="1:13" ht="80.25" customHeight="1" x14ac:dyDescent="0.25">
      <c r="A281" s="1371" t="s">
        <v>986</v>
      </c>
      <c r="B281" s="1591" t="s">
        <v>987</v>
      </c>
      <c r="C281" s="364" t="s">
        <v>576</v>
      </c>
      <c r="D281" s="710" t="s">
        <v>86</v>
      </c>
      <c r="E281" s="755" t="s">
        <v>992</v>
      </c>
      <c r="F281" s="707">
        <f>F282</f>
        <v>3679</v>
      </c>
      <c r="G281" s="424">
        <f>G282</f>
        <v>3679</v>
      </c>
      <c r="H281" s="755" t="s">
        <v>992</v>
      </c>
      <c r="I281" s="755" t="s">
        <v>992</v>
      </c>
      <c r="J281" s="755" t="s">
        <v>992</v>
      </c>
      <c r="K281" s="755" t="s">
        <v>992</v>
      </c>
      <c r="L281" s="1391" t="s">
        <v>151</v>
      </c>
      <c r="M281" s="1364">
        <v>0</v>
      </c>
    </row>
    <row r="282" spans="1:13" ht="80.25" customHeight="1" thickBot="1" x14ac:dyDescent="0.3">
      <c r="A282" s="1373"/>
      <c r="B282" s="1592"/>
      <c r="C282" s="739" t="s">
        <v>576</v>
      </c>
      <c r="D282" s="706" t="s">
        <v>118</v>
      </c>
      <c r="E282" s="755" t="s">
        <v>992</v>
      </c>
      <c r="F282" s="707">
        <f>G282</f>
        <v>3679</v>
      </c>
      <c r="G282" s="424">
        <v>3679</v>
      </c>
      <c r="H282" s="755" t="s">
        <v>992</v>
      </c>
      <c r="I282" s="755" t="s">
        <v>992</v>
      </c>
      <c r="J282" s="755" t="s">
        <v>992</v>
      </c>
      <c r="K282" s="755" t="s">
        <v>992</v>
      </c>
      <c r="L282" s="1392"/>
      <c r="M282" s="1365"/>
    </row>
    <row r="283" spans="1:13" ht="80.25" customHeight="1" x14ac:dyDescent="0.25">
      <c r="A283" s="1386">
        <v>4</v>
      </c>
      <c r="B283" s="1413" t="s">
        <v>786</v>
      </c>
      <c r="C283" s="364" t="s">
        <v>575</v>
      </c>
      <c r="D283" s="625" t="s">
        <v>86</v>
      </c>
      <c r="E283" s="755" t="s">
        <v>992</v>
      </c>
      <c r="F283" s="755" t="s">
        <v>992</v>
      </c>
      <c r="G283" s="755" t="s">
        <v>992</v>
      </c>
      <c r="H283" s="755" t="s">
        <v>992</v>
      </c>
      <c r="I283" s="755" t="s">
        <v>992</v>
      </c>
      <c r="J283" s="755" t="s">
        <v>992</v>
      </c>
      <c r="K283" s="755" t="s">
        <v>992</v>
      </c>
      <c r="L283" s="1391"/>
      <c r="M283" s="1428"/>
    </row>
    <row r="284" spans="1:13" ht="80.25" customHeight="1" thickBot="1" x14ac:dyDescent="0.3">
      <c r="A284" s="1387"/>
      <c r="B284" s="1396"/>
      <c r="C284" s="739" t="s">
        <v>575</v>
      </c>
      <c r="D284" s="631" t="s">
        <v>118</v>
      </c>
      <c r="E284" s="755" t="s">
        <v>992</v>
      </c>
      <c r="F284" s="755" t="s">
        <v>992</v>
      </c>
      <c r="G284" s="755" t="s">
        <v>992</v>
      </c>
      <c r="H284" s="755" t="s">
        <v>992</v>
      </c>
      <c r="I284" s="755" t="s">
        <v>992</v>
      </c>
      <c r="J284" s="755" t="s">
        <v>992</v>
      </c>
      <c r="K284" s="755" t="s">
        <v>992</v>
      </c>
      <c r="L284" s="891"/>
      <c r="M284" s="1431"/>
    </row>
    <row r="285" spans="1:13" ht="80.25" customHeight="1" thickBot="1" x14ac:dyDescent="0.3">
      <c r="A285" s="651" t="s">
        <v>67</v>
      </c>
      <c r="B285" s="415" t="s">
        <v>254</v>
      </c>
      <c r="C285" s="369" t="s">
        <v>575</v>
      </c>
      <c r="D285" s="293" t="s">
        <v>118</v>
      </c>
      <c r="E285" s="755" t="s">
        <v>992</v>
      </c>
      <c r="F285" s="755" t="s">
        <v>992</v>
      </c>
      <c r="G285" s="755" t="s">
        <v>992</v>
      </c>
      <c r="H285" s="755" t="s">
        <v>992</v>
      </c>
      <c r="I285" s="755" t="s">
        <v>992</v>
      </c>
      <c r="J285" s="755" t="s">
        <v>992</v>
      </c>
      <c r="K285" s="755" t="s">
        <v>992</v>
      </c>
      <c r="L285" s="758"/>
      <c r="M285" s="757"/>
    </row>
    <row r="286" spans="1:13" ht="80.25" customHeight="1" x14ac:dyDescent="0.25">
      <c r="A286" s="1386" t="s">
        <v>493</v>
      </c>
      <c r="B286" s="1402" t="s">
        <v>139</v>
      </c>
      <c r="C286" s="364" t="s">
        <v>575</v>
      </c>
      <c r="D286" s="630" t="s">
        <v>86</v>
      </c>
      <c r="E286" s="755" t="s">
        <v>992</v>
      </c>
      <c r="F286" s="755" t="s">
        <v>992</v>
      </c>
      <c r="G286" s="755" t="s">
        <v>992</v>
      </c>
      <c r="H286" s="755" t="s">
        <v>992</v>
      </c>
      <c r="I286" s="755" t="s">
        <v>992</v>
      </c>
      <c r="J286" s="755" t="s">
        <v>992</v>
      </c>
      <c r="K286" s="755" t="s">
        <v>992</v>
      </c>
      <c r="L286" s="1391" t="s">
        <v>151</v>
      </c>
      <c r="M286" s="1597" t="s">
        <v>941</v>
      </c>
    </row>
    <row r="287" spans="1:13" ht="409.5" customHeight="1" thickBot="1" x14ac:dyDescent="0.3">
      <c r="A287" s="1387"/>
      <c r="B287" s="1403"/>
      <c r="C287" s="739" t="s">
        <v>575</v>
      </c>
      <c r="D287" s="631" t="s">
        <v>118</v>
      </c>
      <c r="E287" s="755" t="s">
        <v>992</v>
      </c>
      <c r="F287" s="755" t="s">
        <v>992</v>
      </c>
      <c r="G287" s="755" t="s">
        <v>992</v>
      </c>
      <c r="H287" s="755" t="s">
        <v>992</v>
      </c>
      <c r="I287" s="755" t="s">
        <v>992</v>
      </c>
      <c r="J287" s="755" t="s">
        <v>992</v>
      </c>
      <c r="K287" s="755" t="s">
        <v>992</v>
      </c>
      <c r="L287" s="1392"/>
      <c r="M287" s="1598"/>
    </row>
    <row r="288" spans="1:13" ht="80.25" customHeight="1" x14ac:dyDescent="0.25">
      <c r="A288" s="1386">
        <v>5</v>
      </c>
      <c r="B288" s="1413" t="s">
        <v>48</v>
      </c>
      <c r="C288" s="364" t="s">
        <v>575</v>
      </c>
      <c r="D288" s="625" t="s">
        <v>86</v>
      </c>
      <c r="E288" s="626">
        <f>SUM(E289)</f>
        <v>2517.1</v>
      </c>
      <c r="F288" s="626">
        <f t="shared" ref="F288:F298" si="151">SUM(G288:K288)</f>
        <v>30792.2</v>
      </c>
      <c r="G288" s="713">
        <f t="shared" ref="G288:K288" si="152">SUM(G289)</f>
        <v>8792.2000000000007</v>
      </c>
      <c r="H288" s="626">
        <f t="shared" si="152"/>
        <v>5500</v>
      </c>
      <c r="I288" s="628">
        <f t="shared" si="152"/>
        <v>5500</v>
      </c>
      <c r="J288" s="626">
        <f t="shared" si="152"/>
        <v>5500</v>
      </c>
      <c r="K288" s="626">
        <f t="shared" si="152"/>
        <v>5500</v>
      </c>
      <c r="L288" s="1391"/>
      <c r="M288" s="1428"/>
    </row>
    <row r="289" spans="1:13" ht="81" customHeight="1" thickBot="1" x14ac:dyDescent="0.3">
      <c r="A289" s="1387"/>
      <c r="B289" s="1396"/>
      <c r="C289" s="739" t="s">
        <v>575</v>
      </c>
      <c r="D289" s="631" t="s">
        <v>118</v>
      </c>
      <c r="E289" s="296">
        <f>SUM(E290)</f>
        <v>2517.1</v>
      </c>
      <c r="F289" s="296">
        <f t="shared" si="151"/>
        <v>30792.2</v>
      </c>
      <c r="G289" s="282">
        <f t="shared" ref="G289:K289" si="153">SUM(G290)</f>
        <v>8792.2000000000007</v>
      </c>
      <c r="H289" s="296">
        <f t="shared" si="153"/>
        <v>5500</v>
      </c>
      <c r="I289" s="282">
        <f t="shared" si="153"/>
        <v>5500</v>
      </c>
      <c r="J289" s="296">
        <f t="shared" si="153"/>
        <v>5500</v>
      </c>
      <c r="K289" s="296">
        <f t="shared" si="153"/>
        <v>5500</v>
      </c>
      <c r="L289" s="1392"/>
      <c r="M289" s="1429"/>
    </row>
    <row r="290" spans="1:13" ht="80.25" customHeight="1" thickBot="1" x14ac:dyDescent="0.3">
      <c r="A290" s="651" t="s">
        <v>68</v>
      </c>
      <c r="B290" s="415" t="s">
        <v>255</v>
      </c>
      <c r="C290" s="369" t="s">
        <v>575</v>
      </c>
      <c r="D290" s="293" t="s">
        <v>118</v>
      </c>
      <c r="E290" s="302">
        <f>SUM(E292+E293)</f>
        <v>2517.1</v>
      </c>
      <c r="F290" s="302">
        <f t="shared" si="151"/>
        <v>30792.2</v>
      </c>
      <c r="G290" s="285">
        <f>SUM(G292+G293)</f>
        <v>8792.2000000000007</v>
      </c>
      <c r="H290" s="302">
        <f>SUM(H292+H293)</f>
        <v>5500</v>
      </c>
      <c r="I290" s="285">
        <f>SUM(I292+I293)</f>
        <v>5500</v>
      </c>
      <c r="J290" s="302">
        <f>SUM(J292+J293)</f>
        <v>5500</v>
      </c>
      <c r="K290" s="302">
        <f>SUM(K292+K293)</f>
        <v>5500</v>
      </c>
      <c r="L290" s="293"/>
      <c r="M290" s="652"/>
    </row>
    <row r="291" spans="1:13" ht="80.25" customHeight="1" x14ac:dyDescent="0.25">
      <c r="A291" s="1386" t="s">
        <v>495</v>
      </c>
      <c r="B291" s="1402" t="s">
        <v>473</v>
      </c>
      <c r="C291" s="364" t="s">
        <v>575</v>
      </c>
      <c r="D291" s="630" t="s">
        <v>86</v>
      </c>
      <c r="E291" s="294">
        <f>SUM(E292)</f>
        <v>1457.1</v>
      </c>
      <c r="F291" s="294">
        <f t="shared" si="151"/>
        <v>13792.2</v>
      </c>
      <c r="G291" s="295">
        <f t="shared" ref="G291:K291" si="154">SUM(G292)</f>
        <v>5792.2</v>
      </c>
      <c r="H291" s="294">
        <f t="shared" si="154"/>
        <v>2000</v>
      </c>
      <c r="I291" s="295">
        <f t="shared" si="154"/>
        <v>2000</v>
      </c>
      <c r="J291" s="294">
        <f t="shared" si="154"/>
        <v>2000</v>
      </c>
      <c r="K291" s="294">
        <f t="shared" si="154"/>
        <v>2000</v>
      </c>
      <c r="L291" s="1382" t="s">
        <v>151</v>
      </c>
      <c r="M291" s="1428" t="s">
        <v>939</v>
      </c>
    </row>
    <row r="292" spans="1:13" ht="80.25" customHeight="1" thickBot="1" x14ac:dyDescent="0.3">
      <c r="A292" s="1387"/>
      <c r="B292" s="1403"/>
      <c r="C292" s="739" t="s">
        <v>575</v>
      </c>
      <c r="D292" s="631" t="s">
        <v>118</v>
      </c>
      <c r="E292" s="296">
        <v>1457.1</v>
      </c>
      <c r="F292" s="296">
        <f t="shared" si="151"/>
        <v>13792.2</v>
      </c>
      <c r="G292" s="282">
        <f>5542.2+250</f>
        <v>5792.2</v>
      </c>
      <c r="H292" s="296">
        <v>2000</v>
      </c>
      <c r="I292" s="282">
        <v>2000</v>
      </c>
      <c r="J292" s="296">
        <v>2000</v>
      </c>
      <c r="K292" s="296">
        <v>2000</v>
      </c>
      <c r="L292" s="1441"/>
      <c r="M292" s="1429"/>
    </row>
    <row r="293" spans="1:13" ht="235.5" customHeight="1" thickBot="1" x14ac:dyDescent="0.3">
      <c r="A293" s="651" t="s">
        <v>496</v>
      </c>
      <c r="B293" s="332" t="s">
        <v>140</v>
      </c>
      <c r="C293" s="369" t="s">
        <v>575</v>
      </c>
      <c r="D293" s="293" t="s">
        <v>118</v>
      </c>
      <c r="E293" s="302">
        <v>1060</v>
      </c>
      <c r="F293" s="302">
        <f t="shared" si="151"/>
        <v>17000</v>
      </c>
      <c r="G293" s="285">
        <v>3000</v>
      </c>
      <c r="H293" s="302">
        <v>3500</v>
      </c>
      <c r="I293" s="285">
        <v>3500</v>
      </c>
      <c r="J293" s="302">
        <v>3500</v>
      </c>
      <c r="K293" s="302">
        <v>3500</v>
      </c>
      <c r="L293" s="293" t="s">
        <v>151</v>
      </c>
      <c r="M293" s="652" t="s">
        <v>954</v>
      </c>
    </row>
    <row r="294" spans="1:13" ht="80.25" customHeight="1" x14ac:dyDescent="0.25">
      <c r="A294" s="1554">
        <v>6</v>
      </c>
      <c r="B294" s="1536" t="s">
        <v>895</v>
      </c>
      <c r="C294" s="364" t="s">
        <v>575</v>
      </c>
      <c r="D294" s="625" t="s">
        <v>86</v>
      </c>
      <c r="E294" s="626">
        <f>SUM(E295)</f>
        <v>11289.6</v>
      </c>
      <c r="F294" s="294">
        <f t="shared" si="151"/>
        <v>67500</v>
      </c>
      <c r="G294" s="295">
        <f t="shared" ref="G294:K294" si="155">SUM(G295)</f>
        <v>13500</v>
      </c>
      <c r="H294" s="294">
        <f t="shared" si="155"/>
        <v>13500</v>
      </c>
      <c r="I294" s="295">
        <f t="shared" si="155"/>
        <v>13500</v>
      </c>
      <c r="J294" s="294">
        <f t="shared" si="155"/>
        <v>13500</v>
      </c>
      <c r="K294" s="294">
        <f t="shared" si="155"/>
        <v>13500</v>
      </c>
      <c r="L294" s="1391"/>
      <c r="M294" s="1560"/>
    </row>
    <row r="295" spans="1:13" ht="80.25" customHeight="1" thickBot="1" x14ac:dyDescent="0.3">
      <c r="A295" s="1555"/>
      <c r="B295" s="1537"/>
      <c r="C295" s="739" t="s">
        <v>575</v>
      </c>
      <c r="D295" s="644" t="s">
        <v>118</v>
      </c>
      <c r="E295" s="296">
        <f>SUM(E296)</f>
        <v>11289.6</v>
      </c>
      <c r="F295" s="296">
        <f t="shared" si="151"/>
        <v>67500</v>
      </c>
      <c r="G295" s="282">
        <f t="shared" ref="G295:K295" si="156">SUM(G296)</f>
        <v>13500</v>
      </c>
      <c r="H295" s="296">
        <f t="shared" si="156"/>
        <v>13500</v>
      </c>
      <c r="I295" s="282">
        <f t="shared" si="156"/>
        <v>13500</v>
      </c>
      <c r="J295" s="296">
        <f t="shared" si="156"/>
        <v>13500</v>
      </c>
      <c r="K295" s="296">
        <f t="shared" si="156"/>
        <v>13500</v>
      </c>
      <c r="L295" s="1392"/>
      <c r="M295" s="1561"/>
    </row>
    <row r="296" spans="1:13" ht="80.25" customHeight="1" thickBot="1" x14ac:dyDescent="0.3">
      <c r="A296" s="656" t="s">
        <v>291</v>
      </c>
      <c r="B296" s="415" t="s">
        <v>887</v>
      </c>
      <c r="C296" s="369" t="s">
        <v>575</v>
      </c>
      <c r="D296" s="337"/>
      <c r="E296" s="302">
        <f>SUM(E297+E298)</f>
        <v>11289.6</v>
      </c>
      <c r="F296" s="302">
        <f t="shared" si="151"/>
        <v>67500</v>
      </c>
      <c r="G296" s="285">
        <f t="shared" ref="G296:K296" si="157">SUM(G297+G298)</f>
        <v>13500</v>
      </c>
      <c r="H296" s="302">
        <f t="shared" si="157"/>
        <v>13500</v>
      </c>
      <c r="I296" s="285">
        <f t="shared" si="157"/>
        <v>13500</v>
      </c>
      <c r="J296" s="302">
        <f t="shared" si="157"/>
        <v>13500</v>
      </c>
      <c r="K296" s="302">
        <f t="shared" si="157"/>
        <v>13500</v>
      </c>
      <c r="L296" s="293"/>
      <c r="M296" s="652"/>
    </row>
    <row r="297" spans="1:13" ht="143.25" customHeight="1" thickBot="1" x14ac:dyDescent="0.3">
      <c r="A297" s="656" t="s">
        <v>503</v>
      </c>
      <c r="B297" s="416" t="s">
        <v>890</v>
      </c>
      <c r="C297" s="369" t="s">
        <v>575</v>
      </c>
      <c r="D297" s="337" t="s">
        <v>118</v>
      </c>
      <c r="E297" s="302">
        <v>10436.6</v>
      </c>
      <c r="F297" s="302">
        <f t="shared" si="151"/>
        <v>64614.5</v>
      </c>
      <c r="G297" s="285">
        <v>12922.9</v>
      </c>
      <c r="H297" s="302">
        <v>12922.9</v>
      </c>
      <c r="I297" s="285">
        <v>12922.9</v>
      </c>
      <c r="J297" s="302">
        <v>12922.9</v>
      </c>
      <c r="K297" s="302">
        <v>12922.9</v>
      </c>
      <c r="L297" s="293" t="s">
        <v>888</v>
      </c>
      <c r="M297" s="657" t="s">
        <v>950</v>
      </c>
    </row>
    <row r="298" spans="1:13" ht="253.5" customHeight="1" thickBot="1" x14ac:dyDescent="0.3">
      <c r="A298" s="656" t="s">
        <v>504</v>
      </c>
      <c r="B298" s="332" t="s">
        <v>891</v>
      </c>
      <c r="C298" s="369" t="s">
        <v>575</v>
      </c>
      <c r="D298" s="337" t="s">
        <v>118</v>
      </c>
      <c r="E298" s="302">
        <v>853</v>
      </c>
      <c r="F298" s="302">
        <f t="shared" si="151"/>
        <v>2885.5</v>
      </c>
      <c r="G298" s="285">
        <v>577.1</v>
      </c>
      <c r="H298" s="302">
        <v>577.1</v>
      </c>
      <c r="I298" s="285">
        <v>577.1</v>
      </c>
      <c r="J298" s="302">
        <v>577.1</v>
      </c>
      <c r="K298" s="302">
        <v>577.1</v>
      </c>
      <c r="L298" s="293" t="s">
        <v>889</v>
      </c>
      <c r="M298" s="657" t="s">
        <v>951</v>
      </c>
    </row>
    <row r="299" spans="1:13" ht="80.25" customHeight="1" x14ac:dyDescent="0.25">
      <c r="A299" s="1391"/>
      <c r="B299" s="1414" t="s">
        <v>141</v>
      </c>
      <c r="C299" s="1527"/>
      <c r="D299" s="625" t="s">
        <v>86</v>
      </c>
      <c r="E299" s="626">
        <f>E300</f>
        <v>164109.30000000002</v>
      </c>
      <c r="F299" s="626">
        <f t="shared" ref="F299:K299" si="158">F300</f>
        <v>477335.4</v>
      </c>
      <c r="G299" s="713">
        <f t="shared" si="158"/>
        <v>171520.6</v>
      </c>
      <c r="H299" s="626">
        <f t="shared" si="158"/>
        <v>77705.299999999988</v>
      </c>
      <c r="I299" s="628">
        <f t="shared" si="158"/>
        <v>76036.5</v>
      </c>
      <c r="J299" s="626">
        <f t="shared" si="158"/>
        <v>76036.5</v>
      </c>
      <c r="K299" s="626">
        <f t="shared" si="158"/>
        <v>76036.5</v>
      </c>
      <c r="L299" s="630"/>
      <c r="M299" s="673"/>
    </row>
    <row r="300" spans="1:13" ht="80.25" customHeight="1" thickBot="1" x14ac:dyDescent="0.3">
      <c r="A300" s="1392"/>
      <c r="B300" s="1416"/>
      <c r="C300" s="1528"/>
      <c r="D300" s="297" t="s">
        <v>118</v>
      </c>
      <c r="E300" s="298">
        <f>SUM(E251+E256+E261+E284+E289+E295)</f>
        <v>164109.30000000002</v>
      </c>
      <c r="F300" s="298">
        <f>SUM(G300:K300)</f>
        <v>477335.4</v>
      </c>
      <c r="G300" s="283">
        <f>SUM(G251+G256+G261+G284+G289+G295)</f>
        <v>171520.6</v>
      </c>
      <c r="H300" s="298">
        <f>SUM(H251+H256+H261+H284+H289+H295)</f>
        <v>77705.299999999988</v>
      </c>
      <c r="I300" s="283">
        <f>SUM(I251+I256+I261+I284+I289+I295)</f>
        <v>76036.5</v>
      </c>
      <c r="J300" s="298">
        <f>SUM(J251+J256+J261+J284+J289+J295)</f>
        <v>76036.5</v>
      </c>
      <c r="K300" s="298">
        <f>SUM(K251+K256+K261+K284+K289+K295)</f>
        <v>76036.5</v>
      </c>
      <c r="L300" s="296"/>
      <c r="M300" s="674"/>
    </row>
    <row r="301" spans="1:13" ht="80.25" customHeight="1" thickBot="1" x14ac:dyDescent="0.3">
      <c r="A301" s="1580" t="s">
        <v>622</v>
      </c>
      <c r="B301" s="1210"/>
      <c r="C301" s="1210"/>
      <c r="D301" s="1210"/>
      <c r="E301" s="1210"/>
      <c r="F301" s="1210"/>
      <c r="G301" s="1210"/>
      <c r="H301" s="1210"/>
      <c r="I301" s="1210"/>
      <c r="J301" s="1210"/>
      <c r="K301" s="1210"/>
      <c r="L301" s="1210"/>
      <c r="M301" s="653"/>
    </row>
    <row r="302" spans="1:13" ht="80.25" customHeight="1" x14ac:dyDescent="0.25">
      <c r="A302" s="1490">
        <v>1</v>
      </c>
      <c r="B302" s="1536" t="s">
        <v>375</v>
      </c>
      <c r="C302" s="625"/>
      <c r="D302" s="625" t="s">
        <v>86</v>
      </c>
      <c r="E302" s="626">
        <f>E303</f>
        <v>20790.7</v>
      </c>
      <c r="F302" s="626">
        <f t="shared" ref="F302:K302" si="159">F303</f>
        <v>100971.5</v>
      </c>
      <c r="G302" s="713">
        <f t="shared" si="159"/>
        <v>22553.1</v>
      </c>
      <c r="H302" s="626">
        <f t="shared" si="159"/>
        <v>19604.599999999999</v>
      </c>
      <c r="I302" s="628">
        <f t="shared" si="159"/>
        <v>19604.599999999999</v>
      </c>
      <c r="J302" s="626">
        <f t="shared" si="159"/>
        <v>19604.599999999999</v>
      </c>
      <c r="K302" s="626">
        <f t="shared" si="159"/>
        <v>19604.599999999999</v>
      </c>
      <c r="L302" s="1593"/>
      <c r="M302" s="1492"/>
    </row>
    <row r="303" spans="1:13" ht="80.25" customHeight="1" thickBot="1" x14ac:dyDescent="0.3">
      <c r="A303" s="1491"/>
      <c r="B303" s="1537"/>
      <c r="C303" s="304" t="s">
        <v>576</v>
      </c>
      <c r="D303" s="338" t="s">
        <v>118</v>
      </c>
      <c r="E303" s="306">
        <f>SUM(E304)</f>
        <v>20790.7</v>
      </c>
      <c r="F303" s="306">
        <f>SUM(G303:K303)</f>
        <v>100971.5</v>
      </c>
      <c r="G303" s="307">
        <f t="shared" ref="G303:K303" si="160">SUM(G304)</f>
        <v>22553.1</v>
      </c>
      <c r="H303" s="306">
        <f t="shared" si="160"/>
        <v>19604.599999999999</v>
      </c>
      <c r="I303" s="307">
        <f t="shared" si="160"/>
        <v>19604.599999999999</v>
      </c>
      <c r="J303" s="306">
        <f t="shared" si="160"/>
        <v>19604.599999999999</v>
      </c>
      <c r="K303" s="306">
        <f t="shared" si="160"/>
        <v>19604.599999999999</v>
      </c>
      <c r="L303" s="1594"/>
      <c r="M303" s="1493"/>
    </row>
    <row r="304" spans="1:13" ht="80.25" customHeight="1" thickBot="1" x14ac:dyDescent="0.3">
      <c r="A304" s="656" t="s">
        <v>156</v>
      </c>
      <c r="B304" s="415" t="s">
        <v>196</v>
      </c>
      <c r="C304" s="312"/>
      <c r="D304" s="339" t="s">
        <v>118</v>
      </c>
      <c r="E304" s="314">
        <f>SUM(E305+E306+E307)</f>
        <v>20790.7</v>
      </c>
      <c r="F304" s="314">
        <f>SUM(G304:K304)</f>
        <v>100971.5</v>
      </c>
      <c r="G304" s="315">
        <f t="shared" ref="G304:K304" si="161">SUM(G305+G306+G307)</f>
        <v>22553.1</v>
      </c>
      <c r="H304" s="314">
        <f t="shared" si="161"/>
        <v>19604.599999999999</v>
      </c>
      <c r="I304" s="314">
        <f t="shared" si="161"/>
        <v>19604.599999999999</v>
      </c>
      <c r="J304" s="314">
        <f t="shared" si="161"/>
        <v>19604.599999999999</v>
      </c>
      <c r="K304" s="314">
        <f t="shared" si="161"/>
        <v>19604.599999999999</v>
      </c>
      <c r="L304" s="337"/>
      <c r="M304" s="657"/>
    </row>
    <row r="305" spans="1:13" ht="298.5" customHeight="1" thickBot="1" x14ac:dyDescent="0.3">
      <c r="A305" s="656" t="s">
        <v>485</v>
      </c>
      <c r="B305" s="416" t="s">
        <v>168</v>
      </c>
      <c r="C305" s="312" t="s">
        <v>576</v>
      </c>
      <c r="D305" s="339" t="s">
        <v>118</v>
      </c>
      <c r="E305" s="314">
        <v>2160</v>
      </c>
      <c r="F305" s="314">
        <f>SUM(G305:K305)</f>
        <v>9481.5000000000018</v>
      </c>
      <c r="G305" s="315">
        <v>4255.1000000000004</v>
      </c>
      <c r="H305" s="314">
        <v>1306.5999999999999</v>
      </c>
      <c r="I305" s="314">
        <v>1306.5999999999999</v>
      </c>
      <c r="J305" s="314">
        <v>1306.5999999999999</v>
      </c>
      <c r="K305" s="314">
        <v>1306.5999999999999</v>
      </c>
      <c r="L305" s="337" t="s">
        <v>167</v>
      </c>
      <c r="M305" s="657" t="s">
        <v>467</v>
      </c>
    </row>
    <row r="306" spans="1:13" ht="201" customHeight="1" thickBot="1" x14ac:dyDescent="0.3">
      <c r="A306" s="656" t="s">
        <v>486</v>
      </c>
      <c r="B306" s="417" t="s">
        <v>169</v>
      </c>
      <c r="C306" s="312" t="s">
        <v>576</v>
      </c>
      <c r="D306" s="339" t="s">
        <v>118</v>
      </c>
      <c r="E306" s="314">
        <v>18280.7</v>
      </c>
      <c r="F306" s="314">
        <f>SUM(G306:K306)</f>
        <v>89740</v>
      </c>
      <c r="G306" s="315">
        <f>21743.4-3795.4</f>
        <v>17948</v>
      </c>
      <c r="H306" s="314">
        <f t="shared" ref="H306:K306" si="162">21743.4-3795.4</f>
        <v>17948</v>
      </c>
      <c r="I306" s="314">
        <f t="shared" si="162"/>
        <v>17948</v>
      </c>
      <c r="J306" s="314">
        <f t="shared" si="162"/>
        <v>17948</v>
      </c>
      <c r="K306" s="314">
        <f t="shared" si="162"/>
        <v>17948</v>
      </c>
      <c r="L306" s="337" t="s">
        <v>167</v>
      </c>
      <c r="M306" s="657" t="s">
        <v>455</v>
      </c>
    </row>
    <row r="307" spans="1:13" ht="204.75" customHeight="1" thickBot="1" x14ac:dyDescent="0.3">
      <c r="A307" s="656" t="s">
        <v>487</v>
      </c>
      <c r="B307" s="417" t="s">
        <v>170</v>
      </c>
      <c r="C307" s="312" t="s">
        <v>576</v>
      </c>
      <c r="D307" s="339" t="s">
        <v>118</v>
      </c>
      <c r="E307" s="314">
        <v>350</v>
      </c>
      <c r="F307" s="314">
        <f>SUM(G307:K307)</f>
        <v>1750</v>
      </c>
      <c r="G307" s="315">
        <v>350</v>
      </c>
      <c r="H307" s="314">
        <v>350</v>
      </c>
      <c r="I307" s="315">
        <v>350</v>
      </c>
      <c r="J307" s="314">
        <v>350</v>
      </c>
      <c r="K307" s="314">
        <v>350</v>
      </c>
      <c r="L307" s="337" t="s">
        <v>167</v>
      </c>
      <c r="M307" s="657" t="s">
        <v>468</v>
      </c>
    </row>
    <row r="308" spans="1:13" ht="80.25" customHeight="1" x14ac:dyDescent="0.25">
      <c r="A308" s="1386"/>
      <c r="B308" s="1414" t="s">
        <v>514</v>
      </c>
      <c r="C308" s="1414"/>
      <c r="D308" s="1423" t="s">
        <v>86</v>
      </c>
      <c r="E308" s="1419">
        <f>SUM(E310)</f>
        <v>20790.7</v>
      </c>
      <c r="F308" s="1419">
        <f>SUM(G308:K309)</f>
        <v>100971.5</v>
      </c>
      <c r="G308" s="1426">
        <f t="shared" ref="G308:K308" si="163">SUM(G310)</f>
        <v>22553.1</v>
      </c>
      <c r="H308" s="1419">
        <f t="shared" si="163"/>
        <v>19604.599999999999</v>
      </c>
      <c r="I308" s="1426">
        <f t="shared" si="163"/>
        <v>19604.599999999999</v>
      </c>
      <c r="J308" s="1419">
        <f t="shared" si="163"/>
        <v>19604.599999999999</v>
      </c>
      <c r="K308" s="1419">
        <f t="shared" si="163"/>
        <v>19604.599999999999</v>
      </c>
      <c r="L308" s="1391"/>
      <c r="M308" s="1484"/>
    </row>
    <row r="309" spans="1:13" ht="80.25" customHeight="1" x14ac:dyDescent="0.25">
      <c r="A309" s="1374"/>
      <c r="B309" s="1415"/>
      <c r="C309" s="1415"/>
      <c r="D309" s="1168"/>
      <c r="E309" s="1420"/>
      <c r="F309" s="1420"/>
      <c r="G309" s="1427"/>
      <c r="H309" s="1420"/>
      <c r="I309" s="1427"/>
      <c r="J309" s="1420"/>
      <c r="K309" s="1420"/>
      <c r="L309" s="891"/>
      <c r="M309" s="1465"/>
    </row>
    <row r="310" spans="1:13" ht="80.25" customHeight="1" thickBot="1" x14ac:dyDescent="0.3">
      <c r="A310" s="1387"/>
      <c r="B310" s="1416"/>
      <c r="C310" s="1416"/>
      <c r="D310" s="297" t="s">
        <v>118</v>
      </c>
      <c r="E310" s="298">
        <f>E302</f>
        <v>20790.7</v>
      </c>
      <c r="F310" s="298">
        <f>SUM(F303)</f>
        <v>100971.5</v>
      </c>
      <c r="G310" s="283">
        <f t="shared" ref="G310:K310" si="164">SUM(G303)</f>
        <v>22553.1</v>
      </c>
      <c r="H310" s="298">
        <f t="shared" si="164"/>
        <v>19604.599999999999</v>
      </c>
      <c r="I310" s="283">
        <f t="shared" si="164"/>
        <v>19604.599999999999</v>
      </c>
      <c r="J310" s="298">
        <f t="shared" si="164"/>
        <v>19604.599999999999</v>
      </c>
      <c r="K310" s="298">
        <f t="shared" si="164"/>
        <v>19604.599999999999</v>
      </c>
      <c r="L310" s="1392"/>
      <c r="M310" s="1485"/>
    </row>
    <row r="311" spans="1:13" ht="80.25" customHeight="1" thickBot="1" x14ac:dyDescent="0.3">
      <c r="A311" s="1533" t="s">
        <v>582</v>
      </c>
      <c r="B311" s="1534"/>
      <c r="C311" s="1534"/>
      <c r="D311" s="1534"/>
      <c r="E311" s="1534"/>
      <c r="F311" s="1534"/>
      <c r="G311" s="1534"/>
      <c r="H311" s="1534"/>
      <c r="I311" s="1534"/>
      <c r="J311" s="1534"/>
      <c r="K311" s="1534"/>
      <c r="L311" s="1534"/>
      <c r="M311" s="1535"/>
    </row>
    <row r="312" spans="1:13" ht="80.25" customHeight="1" x14ac:dyDescent="0.25">
      <c r="A312" s="1490">
        <v>1</v>
      </c>
      <c r="B312" s="1536" t="s">
        <v>511</v>
      </c>
      <c r="C312" s="625"/>
      <c r="D312" s="625" t="s">
        <v>86</v>
      </c>
      <c r="E312" s="496">
        <f>E313</f>
        <v>6008.2000000000007</v>
      </c>
      <c r="F312" s="288">
        <f t="shared" ref="F312:H312" si="165">SUM(F313)</f>
        <v>35031.800000000003</v>
      </c>
      <c r="G312" s="288">
        <f t="shared" si="165"/>
        <v>6996.2</v>
      </c>
      <c r="H312" s="288">
        <f t="shared" si="165"/>
        <v>7008.9000000000005</v>
      </c>
      <c r="I312" s="288">
        <f>SUM(I313)</f>
        <v>7008.9000000000005</v>
      </c>
      <c r="J312" s="288">
        <f t="shared" ref="J312:K312" si="166">SUM(J313)</f>
        <v>7008.9000000000005</v>
      </c>
      <c r="K312" s="288">
        <f t="shared" si="166"/>
        <v>7008.9000000000005</v>
      </c>
      <c r="L312" s="610"/>
      <c r="M312" s="654"/>
    </row>
    <row r="313" spans="1:13" ht="80.25" customHeight="1" thickBot="1" x14ac:dyDescent="0.3">
      <c r="A313" s="1491"/>
      <c r="B313" s="1537"/>
      <c r="C313" s="304" t="s">
        <v>576</v>
      </c>
      <c r="D313" s="338" t="s">
        <v>118</v>
      </c>
      <c r="E313" s="340">
        <f>E314</f>
        <v>6008.2000000000007</v>
      </c>
      <c r="F313" s="616">
        <f t="shared" ref="F313:H313" si="167">SUM(F314)</f>
        <v>35031.800000000003</v>
      </c>
      <c r="G313" s="712">
        <f t="shared" si="167"/>
        <v>6996.2</v>
      </c>
      <c r="H313" s="616">
        <f t="shared" si="167"/>
        <v>7008.9000000000005</v>
      </c>
      <c r="I313" s="616">
        <f>SUM(I314)</f>
        <v>7008.9000000000005</v>
      </c>
      <c r="J313" s="616">
        <f t="shared" ref="J313:K313" si="168">SUM(J314)</f>
        <v>7008.9000000000005</v>
      </c>
      <c r="K313" s="616">
        <f t="shared" si="168"/>
        <v>7008.9000000000005</v>
      </c>
      <c r="L313" s="539"/>
      <c r="M313" s="675"/>
    </row>
    <row r="314" spans="1:13" ht="80.25" customHeight="1" thickBot="1" x14ac:dyDescent="0.3">
      <c r="A314" s="656" t="s">
        <v>156</v>
      </c>
      <c r="B314" s="415" t="s">
        <v>196</v>
      </c>
      <c r="C314" s="312"/>
      <c r="D314" s="339" t="s">
        <v>118</v>
      </c>
      <c r="E314" s="341">
        <f>E315+E316</f>
        <v>6008.2000000000007</v>
      </c>
      <c r="F314" s="342">
        <f>SUM(G314:K314)</f>
        <v>35031.800000000003</v>
      </c>
      <c r="G314" s="342">
        <f t="shared" ref="G314:H314" si="169">SUM(G315:G316)</f>
        <v>6996.2</v>
      </c>
      <c r="H314" s="342">
        <f t="shared" si="169"/>
        <v>7008.9000000000005</v>
      </c>
      <c r="I314" s="342">
        <f>SUM(I315:I316)</f>
        <v>7008.9000000000005</v>
      </c>
      <c r="J314" s="342">
        <f t="shared" ref="J314:K314" si="170">SUM(J315:J316)</f>
        <v>7008.9000000000005</v>
      </c>
      <c r="K314" s="342">
        <f t="shared" si="170"/>
        <v>7008.9000000000005</v>
      </c>
      <c r="L314" s="636"/>
      <c r="M314" s="676"/>
    </row>
    <row r="315" spans="1:13" ht="315" customHeight="1" thickBot="1" x14ac:dyDescent="0.3">
      <c r="A315" s="656" t="s">
        <v>485</v>
      </c>
      <c r="B315" s="416" t="s">
        <v>512</v>
      </c>
      <c r="C315" s="312" t="s">
        <v>576</v>
      </c>
      <c r="D315" s="339" t="s">
        <v>118</v>
      </c>
      <c r="E315" s="341">
        <v>1204.4000000000001</v>
      </c>
      <c r="F315" s="341">
        <f>SUM(G315:K315)</f>
        <v>3569.2</v>
      </c>
      <c r="G315" s="342">
        <f>683.5+30.5</f>
        <v>714</v>
      </c>
      <c r="H315" s="341">
        <v>713.8</v>
      </c>
      <c r="I315" s="341">
        <v>713.8</v>
      </c>
      <c r="J315" s="341">
        <v>713.8</v>
      </c>
      <c r="K315" s="341">
        <v>713.8</v>
      </c>
      <c r="L315" s="636" t="s">
        <v>529</v>
      </c>
      <c r="M315" s="657" t="s">
        <v>521</v>
      </c>
    </row>
    <row r="316" spans="1:13" ht="177" customHeight="1" thickBot="1" x14ac:dyDescent="0.3">
      <c r="A316" s="656" t="s">
        <v>486</v>
      </c>
      <c r="B316" s="417" t="s">
        <v>513</v>
      </c>
      <c r="C316" s="312" t="s">
        <v>576</v>
      </c>
      <c r="D316" s="339" t="s">
        <v>118</v>
      </c>
      <c r="E316" s="341">
        <v>4803.8</v>
      </c>
      <c r="F316" s="341">
        <f>SUM(G316:K316)</f>
        <v>31462.6</v>
      </c>
      <c r="G316" s="342">
        <v>6282.2</v>
      </c>
      <c r="H316" s="341">
        <v>6295.1</v>
      </c>
      <c r="I316" s="341">
        <v>6295.1</v>
      </c>
      <c r="J316" s="341">
        <v>6295.1</v>
      </c>
      <c r="K316" s="341">
        <v>6295.1</v>
      </c>
      <c r="L316" s="636" t="s">
        <v>529</v>
      </c>
      <c r="M316" s="657" t="s">
        <v>455</v>
      </c>
    </row>
    <row r="317" spans="1:13" ht="80.25" customHeight="1" x14ac:dyDescent="0.25">
      <c r="A317" s="1386"/>
      <c r="B317" s="1414" t="s">
        <v>514</v>
      </c>
      <c r="C317" s="1414"/>
      <c r="D317" s="1423" t="s">
        <v>86</v>
      </c>
      <c r="E317" s="1419">
        <f>SUM(E319)</f>
        <v>6008.2000000000007</v>
      </c>
      <c r="F317" s="1419">
        <f>SUM(G317:K318)</f>
        <v>35031.800000000003</v>
      </c>
      <c r="G317" s="1426">
        <f t="shared" ref="G317:K317" si="171">SUM(G319)</f>
        <v>6996.2</v>
      </c>
      <c r="H317" s="1419">
        <f t="shared" si="171"/>
        <v>7008.9000000000005</v>
      </c>
      <c r="I317" s="1426">
        <f t="shared" si="171"/>
        <v>7008.9000000000005</v>
      </c>
      <c r="J317" s="1419">
        <f t="shared" si="171"/>
        <v>7008.9000000000005</v>
      </c>
      <c r="K317" s="1419">
        <f t="shared" si="171"/>
        <v>7008.9000000000005</v>
      </c>
      <c r="L317" s="1391"/>
      <c r="M317" s="1484"/>
    </row>
    <row r="318" spans="1:13" ht="80.25" customHeight="1" x14ac:dyDescent="0.25">
      <c r="A318" s="1374"/>
      <c r="B318" s="1415"/>
      <c r="C318" s="1415"/>
      <c r="D318" s="1168"/>
      <c r="E318" s="1420"/>
      <c r="F318" s="1420"/>
      <c r="G318" s="1427"/>
      <c r="H318" s="1420"/>
      <c r="I318" s="1427"/>
      <c r="J318" s="1420"/>
      <c r="K318" s="1420"/>
      <c r="L318" s="891"/>
      <c r="M318" s="1465"/>
    </row>
    <row r="319" spans="1:13" ht="80.25" customHeight="1" thickBot="1" x14ac:dyDescent="0.3">
      <c r="A319" s="1387"/>
      <c r="B319" s="1416"/>
      <c r="C319" s="1416"/>
      <c r="D319" s="297" t="s">
        <v>118</v>
      </c>
      <c r="E319" s="298">
        <f>E312</f>
        <v>6008.2000000000007</v>
      </c>
      <c r="F319" s="298">
        <f>SUM(F312)</f>
        <v>35031.800000000003</v>
      </c>
      <c r="G319" s="283">
        <f t="shared" ref="G319:K319" si="172">SUM(G312)</f>
        <v>6996.2</v>
      </c>
      <c r="H319" s="298">
        <f t="shared" si="172"/>
        <v>7008.9000000000005</v>
      </c>
      <c r="I319" s="283">
        <f t="shared" si="172"/>
        <v>7008.9000000000005</v>
      </c>
      <c r="J319" s="298">
        <f t="shared" si="172"/>
        <v>7008.9000000000005</v>
      </c>
      <c r="K319" s="298">
        <f t="shared" si="172"/>
        <v>7008.9000000000005</v>
      </c>
      <c r="L319" s="1392"/>
      <c r="M319" s="1485"/>
    </row>
    <row r="320" spans="1:13" ht="50.25" customHeight="1" thickBot="1" x14ac:dyDescent="0.3">
      <c r="A320" s="1533" t="s">
        <v>645</v>
      </c>
      <c r="B320" s="1534"/>
      <c r="C320" s="1534"/>
      <c r="D320" s="1534"/>
      <c r="E320" s="1534"/>
      <c r="F320" s="1534"/>
      <c r="G320" s="1534"/>
      <c r="H320" s="1534"/>
      <c r="I320" s="1534"/>
      <c r="J320" s="1534"/>
      <c r="K320" s="1534"/>
      <c r="L320" s="1534"/>
      <c r="M320" s="1535"/>
    </row>
    <row r="321" spans="1:13" ht="56.25" customHeight="1" x14ac:dyDescent="0.25">
      <c r="A321" s="1490">
        <v>1</v>
      </c>
      <c r="B321" s="1595" t="s">
        <v>892</v>
      </c>
      <c r="C321" s="625"/>
      <c r="D321" s="625" t="s">
        <v>86</v>
      </c>
      <c r="E321" s="496">
        <f>SUM(E322)</f>
        <v>846</v>
      </c>
      <c r="F321" s="288">
        <f t="shared" ref="F321:H322" si="173">SUM(F322)</f>
        <v>414305</v>
      </c>
      <c r="G321" s="288">
        <f t="shared" si="173"/>
        <v>89062.2</v>
      </c>
      <c r="H321" s="288">
        <f t="shared" si="173"/>
        <v>81310.7</v>
      </c>
      <c r="I321" s="288">
        <f>SUM(I322)</f>
        <v>81310.7</v>
      </c>
      <c r="J321" s="288">
        <f t="shared" ref="J321:K322" si="174">SUM(J322)</f>
        <v>81310.7</v>
      </c>
      <c r="K321" s="288">
        <f t="shared" si="174"/>
        <v>81310.7</v>
      </c>
      <c r="L321" s="610"/>
      <c r="M321" s="654"/>
    </row>
    <row r="322" spans="1:13" ht="59.25" customHeight="1" thickBot="1" x14ac:dyDescent="0.3">
      <c r="A322" s="1491"/>
      <c r="B322" s="1596"/>
      <c r="C322" s="369" t="s">
        <v>575</v>
      </c>
      <c r="D322" s="338" t="s">
        <v>118</v>
      </c>
      <c r="E322" s="340">
        <f>SUM(E323)</f>
        <v>846</v>
      </c>
      <c r="F322" s="616">
        <f t="shared" si="173"/>
        <v>414305</v>
      </c>
      <c r="G322" s="712">
        <f t="shared" si="173"/>
        <v>89062.2</v>
      </c>
      <c r="H322" s="616">
        <f t="shared" si="173"/>
        <v>81310.7</v>
      </c>
      <c r="I322" s="616">
        <f>SUM(I323)</f>
        <v>81310.7</v>
      </c>
      <c r="J322" s="616">
        <f t="shared" si="174"/>
        <v>81310.7</v>
      </c>
      <c r="K322" s="616">
        <f t="shared" si="174"/>
        <v>81310.7</v>
      </c>
      <c r="L322" s="539"/>
      <c r="M322" s="675"/>
    </row>
    <row r="323" spans="1:13" ht="80.25" customHeight="1" thickBot="1" x14ac:dyDescent="0.3">
      <c r="A323" s="656" t="s">
        <v>156</v>
      </c>
      <c r="B323" s="509" t="s">
        <v>196</v>
      </c>
      <c r="C323" s="312"/>
      <c r="D323" s="339" t="s">
        <v>118</v>
      </c>
      <c r="E323" s="341">
        <f>SUM(E324:E325)</f>
        <v>846</v>
      </c>
      <c r="F323" s="342">
        <f>SUM(G323:K323)</f>
        <v>414305</v>
      </c>
      <c r="G323" s="342">
        <f t="shared" ref="G323:H323" si="175">SUM(G324:G325)</f>
        <v>89062.2</v>
      </c>
      <c r="H323" s="342">
        <f t="shared" si="175"/>
        <v>81310.7</v>
      </c>
      <c r="I323" s="342">
        <f>SUM(I324:I325)</f>
        <v>81310.7</v>
      </c>
      <c r="J323" s="342">
        <f t="shared" ref="J323:K323" si="176">SUM(J324:J325)</f>
        <v>81310.7</v>
      </c>
      <c r="K323" s="342">
        <f t="shared" si="176"/>
        <v>81310.7</v>
      </c>
      <c r="L323" s="636"/>
      <c r="M323" s="676"/>
    </row>
    <row r="324" spans="1:13" ht="300" customHeight="1" thickBot="1" x14ac:dyDescent="0.3">
      <c r="A324" s="656" t="s">
        <v>485</v>
      </c>
      <c r="B324" s="510" t="s">
        <v>640</v>
      </c>
      <c r="C324" s="369" t="s">
        <v>575</v>
      </c>
      <c r="D324" s="339" t="s">
        <v>118</v>
      </c>
      <c r="E324" s="341">
        <v>205</v>
      </c>
      <c r="F324" s="341">
        <f>SUM(G324:K324)</f>
        <v>73328</v>
      </c>
      <c r="G324" s="342">
        <v>18306.8</v>
      </c>
      <c r="H324" s="341">
        <v>13755.3</v>
      </c>
      <c r="I324" s="341">
        <v>13755.3</v>
      </c>
      <c r="J324" s="341">
        <v>13755.3</v>
      </c>
      <c r="K324" s="341">
        <v>13755.3</v>
      </c>
      <c r="L324" s="636" t="s">
        <v>641</v>
      </c>
      <c r="M324" s="657" t="s">
        <v>642</v>
      </c>
    </row>
    <row r="325" spans="1:13" ht="204" customHeight="1" thickBot="1" x14ac:dyDescent="0.3">
      <c r="A325" s="656" t="s">
        <v>486</v>
      </c>
      <c r="B325" s="511" t="s">
        <v>643</v>
      </c>
      <c r="C325" s="369" t="s">
        <v>575</v>
      </c>
      <c r="D325" s="339" t="s">
        <v>118</v>
      </c>
      <c r="E325" s="341">
        <v>641</v>
      </c>
      <c r="F325" s="341">
        <f>SUM(G325:K325)</f>
        <v>340977</v>
      </c>
      <c r="G325" s="342">
        <v>70755.399999999994</v>
      </c>
      <c r="H325" s="341">
        <v>67555.399999999994</v>
      </c>
      <c r="I325" s="341">
        <v>67555.399999999994</v>
      </c>
      <c r="J325" s="341">
        <v>67555.399999999994</v>
      </c>
      <c r="K325" s="341">
        <v>67555.399999999994</v>
      </c>
      <c r="L325" s="636" t="s">
        <v>641</v>
      </c>
      <c r="M325" s="657" t="s">
        <v>455</v>
      </c>
    </row>
    <row r="326" spans="1:13" ht="49.5" customHeight="1" x14ac:dyDescent="0.25">
      <c r="A326" s="1386"/>
      <c r="B326" s="1414" t="s">
        <v>644</v>
      </c>
      <c r="C326" s="1414"/>
      <c r="D326" s="1423" t="s">
        <v>86</v>
      </c>
      <c r="E326" s="1419">
        <f>SUM(E328)</f>
        <v>846</v>
      </c>
      <c r="F326" s="1419">
        <f>SUM(G326:K327)</f>
        <v>414305</v>
      </c>
      <c r="G326" s="1426">
        <f t="shared" ref="G326:K326" si="177">SUM(G328)</f>
        <v>89062.2</v>
      </c>
      <c r="H326" s="1419">
        <f t="shared" si="177"/>
        <v>81310.7</v>
      </c>
      <c r="I326" s="1426">
        <f t="shared" si="177"/>
        <v>81310.7</v>
      </c>
      <c r="J326" s="1419">
        <f t="shared" si="177"/>
        <v>81310.7</v>
      </c>
      <c r="K326" s="1419">
        <f t="shared" si="177"/>
        <v>81310.7</v>
      </c>
      <c r="L326" s="1391"/>
      <c r="M326" s="1484"/>
    </row>
    <row r="327" spans="1:13" ht="29.25" customHeight="1" x14ac:dyDescent="0.25">
      <c r="A327" s="1374"/>
      <c r="B327" s="1415"/>
      <c r="C327" s="1415"/>
      <c r="D327" s="1168"/>
      <c r="E327" s="1420"/>
      <c r="F327" s="1420"/>
      <c r="G327" s="1427"/>
      <c r="H327" s="1420"/>
      <c r="I327" s="1427"/>
      <c r="J327" s="1420"/>
      <c r="K327" s="1420"/>
      <c r="L327" s="891"/>
      <c r="M327" s="1465"/>
    </row>
    <row r="328" spans="1:13" ht="88.5" customHeight="1" thickBot="1" x14ac:dyDescent="0.3">
      <c r="A328" s="1387"/>
      <c r="B328" s="1416"/>
      <c r="C328" s="1416"/>
      <c r="D328" s="297" t="s">
        <v>118</v>
      </c>
      <c r="E328" s="298">
        <f>SUM(E322)</f>
        <v>846</v>
      </c>
      <c r="F328" s="283">
        <f t="shared" ref="F328:H328" si="178">SUM(F321)</f>
        <v>414305</v>
      </c>
      <c r="G328" s="283">
        <f t="shared" si="178"/>
        <v>89062.2</v>
      </c>
      <c r="H328" s="283">
        <f t="shared" si="178"/>
        <v>81310.7</v>
      </c>
      <c r="I328" s="283">
        <f>SUM(I321)</f>
        <v>81310.7</v>
      </c>
      <c r="J328" s="283">
        <f t="shared" ref="J328:K328" si="179">SUM(J321)</f>
        <v>81310.7</v>
      </c>
      <c r="K328" s="283">
        <f t="shared" si="179"/>
        <v>81310.7</v>
      </c>
      <c r="L328" s="1392"/>
      <c r="M328" s="1485"/>
    </row>
    <row r="329" spans="1:13" ht="56.25" customHeight="1" x14ac:dyDescent="0.25">
      <c r="A329" s="1479"/>
      <c r="B329" s="1562" t="s">
        <v>175</v>
      </c>
      <c r="C329" s="1563"/>
      <c r="D329" s="625" t="s">
        <v>86</v>
      </c>
      <c r="E329" s="343">
        <f>SUM(E330:E332)</f>
        <v>657149.1</v>
      </c>
      <c r="F329" s="343">
        <f>SUM(G329:K329)</f>
        <v>3321684.0000000005</v>
      </c>
      <c r="G329" s="344">
        <f t="shared" ref="G329:K329" si="180">SUM(G330:G332)</f>
        <v>775062.39999999991</v>
      </c>
      <c r="H329" s="343">
        <f t="shared" si="180"/>
        <v>637869.5</v>
      </c>
      <c r="I329" s="344">
        <f t="shared" si="180"/>
        <v>636250.70000000007</v>
      </c>
      <c r="J329" s="343">
        <f t="shared" si="180"/>
        <v>636250.70000000007</v>
      </c>
      <c r="K329" s="343">
        <f t="shared" si="180"/>
        <v>636250.70000000007</v>
      </c>
      <c r="L329" s="1382"/>
      <c r="M329" s="1495"/>
    </row>
    <row r="330" spans="1:13" ht="80.25" customHeight="1" x14ac:dyDescent="0.25">
      <c r="A330" s="1480"/>
      <c r="B330" s="1564"/>
      <c r="C330" s="1565"/>
      <c r="D330" s="345" t="s">
        <v>136</v>
      </c>
      <c r="E330" s="346">
        <f>E203</f>
        <v>2560</v>
      </c>
      <c r="F330" s="573" t="s">
        <v>790</v>
      </c>
      <c r="G330" s="718" t="s">
        <v>790</v>
      </c>
      <c r="H330" s="573" t="s">
        <v>790</v>
      </c>
      <c r="I330" s="573" t="s">
        <v>790</v>
      </c>
      <c r="J330" s="573" t="s">
        <v>790</v>
      </c>
      <c r="K330" s="573" t="s">
        <v>790</v>
      </c>
      <c r="L330" s="1153"/>
      <c r="M330" s="1496"/>
    </row>
    <row r="331" spans="1:13" ht="80.25" customHeight="1" x14ac:dyDescent="0.25">
      <c r="A331" s="1480"/>
      <c r="B331" s="1564"/>
      <c r="C331" s="1565"/>
      <c r="D331" s="617" t="s">
        <v>46</v>
      </c>
      <c r="E331" s="346">
        <f>SUM(E81+E204+E227)</f>
        <v>20016.000000000004</v>
      </c>
      <c r="F331" s="346">
        <f>SUM(G331:K331)</f>
        <v>63003</v>
      </c>
      <c r="G331" s="347">
        <f>SUM(G81+G204+G227)</f>
        <v>12529</v>
      </c>
      <c r="H331" s="346">
        <f>SUM(H81+H204+H227)</f>
        <v>12581</v>
      </c>
      <c r="I331" s="346">
        <f>SUM(I81+I204+I227)</f>
        <v>12631</v>
      </c>
      <c r="J331" s="346">
        <f>SUM(J81+J204+J227)</f>
        <v>12631</v>
      </c>
      <c r="K331" s="346">
        <f>SUM(K81+K204+K227)</f>
        <v>12631</v>
      </c>
      <c r="L331" s="1153"/>
      <c r="M331" s="1496"/>
    </row>
    <row r="332" spans="1:13" ht="80.25" customHeight="1" x14ac:dyDescent="0.25">
      <c r="A332" s="1547"/>
      <c r="B332" s="1566"/>
      <c r="C332" s="1567"/>
      <c r="D332" s="617" t="s">
        <v>118</v>
      </c>
      <c r="E332" s="347">
        <f>SUM(E82+E139+E150+E164+E205+E217+E238+E248+E300+E303+E319+E328+E108)</f>
        <v>634573.1</v>
      </c>
      <c r="F332" s="346">
        <f>SUM(G332:K332)</f>
        <v>3258681.0000000005</v>
      </c>
      <c r="G332" s="347">
        <f>SUM(G82+G139+G150+G164+G205+G217+G238+G248+G300+G303+G319+G328+G108)</f>
        <v>762533.39999999991</v>
      </c>
      <c r="H332" s="347">
        <f>SUM(H82+H139+H150+H164+H205+H217+H238+H248+H300+H303+H319+H328+H108)</f>
        <v>625288.5</v>
      </c>
      <c r="I332" s="347">
        <f>SUM(I82+I139+I150+I164+I205+I217+I238+I248+I300+I303+I319+I328+I108)</f>
        <v>623619.70000000007</v>
      </c>
      <c r="J332" s="347">
        <f>SUM(J82+J139+J150+J164+J205+J217+J238+J248+J300+J303+J319+J328+J108)</f>
        <v>623619.70000000007</v>
      </c>
      <c r="K332" s="347">
        <f>SUM(K82+K139+K150+K164+K205+K217+K238+K248+K300+K303+K319+K328+K108)</f>
        <v>623619.70000000007</v>
      </c>
      <c r="L332" s="1148"/>
      <c r="M332" s="1532"/>
    </row>
    <row r="333" spans="1:13" ht="80.25" customHeight="1" x14ac:dyDescent="0.25">
      <c r="A333" s="348"/>
      <c r="B333" s="349"/>
      <c r="C333" s="350"/>
      <c r="D333" s="348"/>
      <c r="E333" s="351"/>
      <c r="F333" s="351"/>
      <c r="G333" s="352"/>
      <c r="H333" s="351"/>
      <c r="I333" s="352"/>
      <c r="J333" s="351"/>
      <c r="K333" s="351"/>
      <c r="L333" s="540"/>
      <c r="M333" s="353" t="s">
        <v>524</v>
      </c>
    </row>
  </sheetData>
  <mergeCells count="601">
    <mergeCell ref="A105:A106"/>
    <mergeCell ref="C105:C106"/>
    <mergeCell ref="A74:A76"/>
    <mergeCell ref="B74:B76"/>
    <mergeCell ref="C74:C76"/>
    <mergeCell ref="L74:L76"/>
    <mergeCell ref="M74:M76"/>
    <mergeCell ref="A59:A61"/>
    <mergeCell ref="B59:B61"/>
    <mergeCell ref="C59:C61"/>
    <mergeCell ref="L59:L61"/>
    <mergeCell ref="M59:M61"/>
    <mergeCell ref="A62:A64"/>
    <mergeCell ref="B62:B64"/>
    <mergeCell ref="C62:C64"/>
    <mergeCell ref="L62:L64"/>
    <mergeCell ref="M62:M64"/>
    <mergeCell ref="M80:M82"/>
    <mergeCell ref="M93:M95"/>
    <mergeCell ref="M102:M104"/>
    <mergeCell ref="L89:L90"/>
    <mergeCell ref="C89:C90"/>
    <mergeCell ref="E89:K89"/>
    <mergeCell ref="M87:M88"/>
    <mergeCell ref="L56:L58"/>
    <mergeCell ref="M56:M58"/>
    <mergeCell ref="A53:A55"/>
    <mergeCell ref="A77:A79"/>
    <mergeCell ref="B77:B79"/>
    <mergeCell ref="C77:C79"/>
    <mergeCell ref="L77:L79"/>
    <mergeCell ref="M77:M79"/>
    <mergeCell ref="A65:A67"/>
    <mergeCell ref="B65:B67"/>
    <mergeCell ref="C65:C67"/>
    <mergeCell ref="L65:L67"/>
    <mergeCell ref="M65:M67"/>
    <mergeCell ref="A68:A70"/>
    <mergeCell ref="B68:B70"/>
    <mergeCell ref="C68:C70"/>
    <mergeCell ref="L68:L70"/>
    <mergeCell ref="M68:M70"/>
    <mergeCell ref="A71:A73"/>
    <mergeCell ref="B71:B73"/>
    <mergeCell ref="C71:C73"/>
    <mergeCell ref="B53:B55"/>
    <mergeCell ref="C53:C55"/>
    <mergeCell ref="L53:L55"/>
    <mergeCell ref="M53:M55"/>
    <mergeCell ref="A46:A47"/>
    <mergeCell ref="B46:B47"/>
    <mergeCell ref="C46:C47"/>
    <mergeCell ref="L46:L47"/>
    <mergeCell ref="M46:M47"/>
    <mergeCell ref="A48:A49"/>
    <mergeCell ref="B48:B49"/>
    <mergeCell ref="C48:C49"/>
    <mergeCell ref="L48:L49"/>
    <mergeCell ref="M48:M49"/>
    <mergeCell ref="A30:A31"/>
    <mergeCell ref="B30:B31"/>
    <mergeCell ref="C30:C31"/>
    <mergeCell ref="L30:L31"/>
    <mergeCell ref="M30:M31"/>
    <mergeCell ref="M34:M35"/>
    <mergeCell ref="A43:A45"/>
    <mergeCell ref="B43:B45"/>
    <mergeCell ref="A50:A52"/>
    <mergeCell ref="B50:B52"/>
    <mergeCell ref="C50:C52"/>
    <mergeCell ref="L50:L52"/>
    <mergeCell ref="M50:M52"/>
    <mergeCell ref="C43:C45"/>
    <mergeCell ref="L43:L45"/>
    <mergeCell ref="C40:C42"/>
    <mergeCell ref="L40:L42"/>
    <mergeCell ref="M40:M42"/>
    <mergeCell ref="A38:A39"/>
    <mergeCell ref="B38:B39"/>
    <mergeCell ref="L38:L39"/>
    <mergeCell ref="M38:M39"/>
    <mergeCell ref="A32:A33"/>
    <mergeCell ref="B32:B33"/>
    <mergeCell ref="C32:C33"/>
    <mergeCell ref="L32:L33"/>
    <mergeCell ref="M32:M33"/>
    <mergeCell ref="A34:A35"/>
    <mergeCell ref="B34:B35"/>
    <mergeCell ref="L17:L18"/>
    <mergeCell ref="M17:M18"/>
    <mergeCell ref="A19:A20"/>
    <mergeCell ref="B19:B20"/>
    <mergeCell ref="C19:C20"/>
    <mergeCell ref="L19:L20"/>
    <mergeCell ref="M19:M20"/>
    <mergeCell ref="A27:A29"/>
    <mergeCell ref="B27:B29"/>
    <mergeCell ref="C27:C29"/>
    <mergeCell ref="M317:M319"/>
    <mergeCell ref="B308:C310"/>
    <mergeCell ref="A302:A303"/>
    <mergeCell ref="B253:B254"/>
    <mergeCell ref="B265:B266"/>
    <mergeCell ref="J326:J327"/>
    <mergeCell ref="K326:K327"/>
    <mergeCell ref="L326:L328"/>
    <mergeCell ref="M326:M328"/>
    <mergeCell ref="A320:M320"/>
    <mergeCell ref="A321:A322"/>
    <mergeCell ref="B321:B322"/>
    <mergeCell ref="A326:A328"/>
    <mergeCell ref="B326:C328"/>
    <mergeCell ref="D326:D327"/>
    <mergeCell ref="E326:E327"/>
    <mergeCell ref="F326:F327"/>
    <mergeCell ref="G326:G327"/>
    <mergeCell ref="H326:H327"/>
    <mergeCell ref="I326:I327"/>
    <mergeCell ref="M283:M284"/>
    <mergeCell ref="M286:M287"/>
    <mergeCell ref="M263:M264"/>
    <mergeCell ref="M273:M274"/>
    <mergeCell ref="M275:M276"/>
    <mergeCell ref="M269:M270"/>
    <mergeCell ref="M235:M236"/>
    <mergeCell ref="L235:L236"/>
    <mergeCell ref="A294:A295"/>
    <mergeCell ref="M288:M289"/>
    <mergeCell ref="M291:M292"/>
    <mergeCell ref="K308:K309"/>
    <mergeCell ref="J308:J309"/>
    <mergeCell ref="L291:L292"/>
    <mergeCell ref="M308:M310"/>
    <mergeCell ref="M294:M295"/>
    <mergeCell ref="M302:M303"/>
    <mergeCell ref="L288:L289"/>
    <mergeCell ref="L269:L270"/>
    <mergeCell ref="L260:L261"/>
    <mergeCell ref="L263:L264"/>
    <mergeCell ref="B263:B264"/>
    <mergeCell ref="A265:A266"/>
    <mergeCell ref="A267:A268"/>
    <mergeCell ref="B267:B268"/>
    <mergeCell ref="A271:A272"/>
    <mergeCell ref="M237:M238"/>
    <mergeCell ref="M260:M261"/>
    <mergeCell ref="A273:A274"/>
    <mergeCell ref="L283:L284"/>
    <mergeCell ref="A283:A284"/>
    <mergeCell ref="B283:B284"/>
    <mergeCell ref="L286:L287"/>
    <mergeCell ref="D308:D309"/>
    <mergeCell ref="L302:L303"/>
    <mergeCell ref="A279:A280"/>
    <mergeCell ref="B279:B280"/>
    <mergeCell ref="L279:L280"/>
    <mergeCell ref="A281:A282"/>
    <mergeCell ref="B281:B282"/>
    <mergeCell ref="L281:L282"/>
    <mergeCell ref="A301:L301"/>
    <mergeCell ref="B286:B287"/>
    <mergeCell ref="B277:B278"/>
    <mergeCell ref="A277:A278"/>
    <mergeCell ref="A275:A276"/>
    <mergeCell ref="G308:G309"/>
    <mergeCell ref="H308:H309"/>
    <mergeCell ref="I308:I309"/>
    <mergeCell ref="L277:L278"/>
    <mergeCell ref="L275:L276"/>
    <mergeCell ref="B173:B175"/>
    <mergeCell ref="B182:B184"/>
    <mergeCell ref="L176:L178"/>
    <mergeCell ref="M255:M256"/>
    <mergeCell ref="M277:M278"/>
    <mergeCell ref="L267:L268"/>
    <mergeCell ref="M267:M268"/>
    <mergeCell ref="B233:B234"/>
    <mergeCell ref="A210:A211"/>
    <mergeCell ref="A237:A238"/>
    <mergeCell ref="A228:L228"/>
    <mergeCell ref="B226:C227"/>
    <mergeCell ref="A226:A227"/>
    <mergeCell ref="A229:A230"/>
    <mergeCell ref="A233:A234"/>
    <mergeCell ref="B229:B230"/>
    <mergeCell ref="E224:K224"/>
    <mergeCell ref="E225:K225"/>
    <mergeCell ref="A235:A236"/>
    <mergeCell ref="B235:B236"/>
    <mergeCell ref="B237:C238"/>
    <mergeCell ref="L179:L181"/>
    <mergeCell ref="A258:A259"/>
    <mergeCell ref="L273:L274"/>
    <mergeCell ref="A170:A172"/>
    <mergeCell ref="L173:L175"/>
    <mergeCell ref="L224:L225"/>
    <mergeCell ref="M214:M215"/>
    <mergeCell ref="L219:L220"/>
    <mergeCell ref="B141:B142"/>
    <mergeCell ref="B143:B144"/>
    <mergeCell ref="E155:K155"/>
    <mergeCell ref="E156:K156"/>
    <mergeCell ref="A166:L166"/>
    <mergeCell ref="A164:A165"/>
    <mergeCell ref="E161:K161"/>
    <mergeCell ref="B162:B163"/>
    <mergeCell ref="C167:C169"/>
    <mergeCell ref="A219:A220"/>
    <mergeCell ref="A218:L218"/>
    <mergeCell ref="A222:A223"/>
    <mergeCell ref="M222:M223"/>
    <mergeCell ref="M202:M205"/>
    <mergeCell ref="M224:M225"/>
    <mergeCell ref="A200:A201"/>
    <mergeCell ref="L200:L201"/>
    <mergeCell ref="M176:M178"/>
    <mergeCell ref="M179:M181"/>
    <mergeCell ref="L294:L295"/>
    <mergeCell ref="B329:C332"/>
    <mergeCell ref="A317:A319"/>
    <mergeCell ref="B302:B303"/>
    <mergeCell ref="A299:A300"/>
    <mergeCell ref="A291:A292"/>
    <mergeCell ref="B291:B292"/>
    <mergeCell ref="B299:C300"/>
    <mergeCell ref="E317:E318"/>
    <mergeCell ref="F317:F318"/>
    <mergeCell ref="G317:G318"/>
    <mergeCell ref="H317:H318"/>
    <mergeCell ref="B317:C319"/>
    <mergeCell ref="D317:D318"/>
    <mergeCell ref="J317:J318"/>
    <mergeCell ref="L317:L319"/>
    <mergeCell ref="K317:K318"/>
    <mergeCell ref="I317:I318"/>
    <mergeCell ref="A308:A310"/>
    <mergeCell ref="L308:L310"/>
    <mergeCell ref="E308:E309"/>
    <mergeCell ref="F308:F309"/>
    <mergeCell ref="M258:M259"/>
    <mergeCell ref="L237:L238"/>
    <mergeCell ref="M271:M272"/>
    <mergeCell ref="B269:B270"/>
    <mergeCell ref="A260:A261"/>
    <mergeCell ref="B260:B261"/>
    <mergeCell ref="A263:A264"/>
    <mergeCell ref="B271:B272"/>
    <mergeCell ref="M265:M266"/>
    <mergeCell ref="M253:M254"/>
    <mergeCell ref="L240:L241"/>
    <mergeCell ref="M240:M241"/>
    <mergeCell ref="B258:B259"/>
    <mergeCell ref="A239:L239"/>
    <mergeCell ref="A240:A241"/>
    <mergeCell ref="A288:A289"/>
    <mergeCell ref="B288:B289"/>
    <mergeCell ref="M182:M184"/>
    <mergeCell ref="M185:M186"/>
    <mergeCell ref="A192:A193"/>
    <mergeCell ref="B192:B193"/>
    <mergeCell ref="L202:L205"/>
    <mergeCell ref="M189:M190"/>
    <mergeCell ref="B200:B201"/>
    <mergeCell ref="M200:M201"/>
    <mergeCell ref="A194:A196"/>
    <mergeCell ref="B194:B196"/>
    <mergeCell ref="A202:A205"/>
    <mergeCell ref="B189:B190"/>
    <mergeCell ref="M194:M196"/>
    <mergeCell ref="A189:A190"/>
    <mergeCell ref="L185:L186"/>
    <mergeCell ref="A185:A186"/>
    <mergeCell ref="A197:A199"/>
    <mergeCell ref="A187:A188"/>
    <mergeCell ref="A182:A184"/>
    <mergeCell ref="L182:L184"/>
    <mergeCell ref="B185:B186"/>
    <mergeCell ref="B187:B188"/>
    <mergeCell ref="B255:B256"/>
    <mergeCell ref="M210:M211"/>
    <mergeCell ref="M212:M213"/>
    <mergeCell ref="L192:L193"/>
    <mergeCell ref="L197:L199"/>
    <mergeCell ref="L207:L208"/>
    <mergeCell ref="A206:L206"/>
    <mergeCell ref="B207:B208"/>
    <mergeCell ref="B210:B211"/>
    <mergeCell ref="L210:L211"/>
    <mergeCell ref="L212:L213"/>
    <mergeCell ref="M207:M208"/>
    <mergeCell ref="A207:A208"/>
    <mergeCell ref="B202:C205"/>
    <mergeCell ref="A212:A213"/>
    <mergeCell ref="M216:M217"/>
    <mergeCell ref="L222:L223"/>
    <mergeCell ref="M219:M220"/>
    <mergeCell ref="L216:L217"/>
    <mergeCell ref="B222:B223"/>
    <mergeCell ref="M329:M332"/>
    <mergeCell ref="A311:M311"/>
    <mergeCell ref="A312:A313"/>
    <mergeCell ref="B312:B313"/>
    <mergeCell ref="A255:A256"/>
    <mergeCell ref="L258:L259"/>
    <mergeCell ref="L250:L251"/>
    <mergeCell ref="A249:L249"/>
    <mergeCell ref="A244:A245"/>
    <mergeCell ref="A250:A251"/>
    <mergeCell ref="B250:B251"/>
    <mergeCell ref="L244:L245"/>
    <mergeCell ref="M244:M245"/>
    <mergeCell ref="M250:M251"/>
    <mergeCell ref="B275:B276"/>
    <mergeCell ref="B273:B274"/>
    <mergeCell ref="A286:A287"/>
    <mergeCell ref="A253:A254"/>
    <mergeCell ref="A247:A248"/>
    <mergeCell ref="B244:B245"/>
    <mergeCell ref="B247:C248"/>
    <mergeCell ref="A329:A332"/>
    <mergeCell ref="L329:L332"/>
    <mergeCell ref="B294:B295"/>
    <mergeCell ref="A162:A163"/>
    <mergeCell ref="E159:K160"/>
    <mergeCell ref="A159:A160"/>
    <mergeCell ref="B164:C165"/>
    <mergeCell ref="B240:B241"/>
    <mergeCell ref="L253:L254"/>
    <mergeCell ref="L255:L256"/>
    <mergeCell ref="B219:B220"/>
    <mergeCell ref="A224:A225"/>
    <mergeCell ref="B224:B225"/>
    <mergeCell ref="B167:B169"/>
    <mergeCell ref="B170:B172"/>
    <mergeCell ref="B179:B181"/>
    <mergeCell ref="B176:B178"/>
    <mergeCell ref="L167:L169"/>
    <mergeCell ref="A216:C217"/>
    <mergeCell ref="A214:A215"/>
    <mergeCell ref="B214:B215"/>
    <mergeCell ref="L214:L215"/>
    <mergeCell ref="A176:A178"/>
    <mergeCell ref="A179:A181"/>
    <mergeCell ref="B212:B213"/>
    <mergeCell ref="L187:L188"/>
    <mergeCell ref="L189:L190"/>
    <mergeCell ref="M170:M172"/>
    <mergeCell ref="M173:M175"/>
    <mergeCell ref="L135:L136"/>
    <mergeCell ref="E114:K115"/>
    <mergeCell ref="L265:L266"/>
    <mergeCell ref="L271:L272"/>
    <mergeCell ref="A269:A270"/>
    <mergeCell ref="M159:M160"/>
    <mergeCell ref="M137:M139"/>
    <mergeCell ref="M162:M163"/>
    <mergeCell ref="M167:M169"/>
    <mergeCell ref="M148:M150"/>
    <mergeCell ref="M192:M193"/>
    <mergeCell ref="A167:A169"/>
    <mergeCell ref="B197:B199"/>
    <mergeCell ref="E191:K191"/>
    <mergeCell ref="L194:L196"/>
    <mergeCell ref="C159:C160"/>
    <mergeCell ref="L159:L160"/>
    <mergeCell ref="E158:K158"/>
    <mergeCell ref="A148:A150"/>
    <mergeCell ref="L162:L163"/>
    <mergeCell ref="E162:K163"/>
    <mergeCell ref="B159:B160"/>
    <mergeCell ref="L7:L8"/>
    <mergeCell ref="M107:M109"/>
    <mergeCell ref="E88:K88"/>
    <mergeCell ref="M89:M90"/>
    <mergeCell ref="D116:D117"/>
    <mergeCell ref="A173:A175"/>
    <mergeCell ref="M164:M165"/>
    <mergeCell ref="M187:M188"/>
    <mergeCell ref="M128:M130"/>
    <mergeCell ref="M121:M122"/>
    <mergeCell ref="L164:L165"/>
    <mergeCell ref="M114:M115"/>
    <mergeCell ref="E120:K120"/>
    <mergeCell ref="L123:L124"/>
    <mergeCell ref="E116:K117"/>
    <mergeCell ref="L132:L134"/>
    <mergeCell ref="L114:L115"/>
    <mergeCell ref="L118:L119"/>
    <mergeCell ref="L116:L117"/>
    <mergeCell ref="M123:M124"/>
    <mergeCell ref="M135:M136"/>
    <mergeCell ref="M141:M142"/>
    <mergeCell ref="M118:M119"/>
    <mergeCell ref="L170:L172"/>
    <mergeCell ref="A6:L6"/>
    <mergeCell ref="A1:M1"/>
    <mergeCell ref="A2:M2"/>
    <mergeCell ref="A3:M3"/>
    <mergeCell ref="C4:C5"/>
    <mergeCell ref="D4:D5"/>
    <mergeCell ref="E4:E5"/>
    <mergeCell ref="F4:F5"/>
    <mergeCell ref="G4:K4"/>
    <mergeCell ref="L4:L5"/>
    <mergeCell ref="M4:M5"/>
    <mergeCell ref="A4:A5"/>
    <mergeCell ref="B4:B5"/>
    <mergeCell ref="A7:A8"/>
    <mergeCell ref="B7:B8"/>
    <mergeCell ref="C7:C8"/>
    <mergeCell ref="M7:M8"/>
    <mergeCell ref="L34:L35"/>
    <mergeCell ref="A36:A37"/>
    <mergeCell ref="B36:B37"/>
    <mergeCell ref="A9:A10"/>
    <mergeCell ref="B9:B10"/>
    <mergeCell ref="L9:L10"/>
    <mergeCell ref="A24:A26"/>
    <mergeCell ref="B24:B26"/>
    <mergeCell ref="C24:C26"/>
    <mergeCell ref="L24:L26"/>
    <mergeCell ref="M24:M26"/>
    <mergeCell ref="A17:A18"/>
    <mergeCell ref="B17:B18"/>
    <mergeCell ref="C17:C18"/>
    <mergeCell ref="M36:M37"/>
    <mergeCell ref="L27:L29"/>
    <mergeCell ref="M27:M29"/>
    <mergeCell ref="A21:A23"/>
    <mergeCell ref="B21:B23"/>
    <mergeCell ref="C21:C23"/>
    <mergeCell ref="A96:A98"/>
    <mergeCell ref="C36:C37"/>
    <mergeCell ref="L36:L37"/>
    <mergeCell ref="A83:M83"/>
    <mergeCell ref="B87:B88"/>
    <mergeCell ref="E87:K87"/>
    <mergeCell ref="M96:M98"/>
    <mergeCell ref="M84:M85"/>
    <mergeCell ref="C91:C92"/>
    <mergeCell ref="C84:C86"/>
    <mergeCell ref="B89:B90"/>
    <mergeCell ref="A89:A90"/>
    <mergeCell ref="A84:A86"/>
    <mergeCell ref="C38:C39"/>
    <mergeCell ref="M43:M45"/>
    <mergeCell ref="L71:L73"/>
    <mergeCell ref="M71:M73"/>
    <mergeCell ref="E90:K90"/>
    <mergeCell ref="L84:L85"/>
    <mergeCell ref="A56:A58"/>
    <mergeCell ref="B56:B58"/>
    <mergeCell ref="C56:C58"/>
    <mergeCell ref="A40:A42"/>
    <mergeCell ref="B40:B42"/>
    <mergeCell ref="M9:M10"/>
    <mergeCell ref="C87:C88"/>
    <mergeCell ref="A80:A82"/>
    <mergeCell ref="B80:C82"/>
    <mergeCell ref="L80:L82"/>
    <mergeCell ref="L11:L12"/>
    <mergeCell ref="M11:M12"/>
    <mergeCell ref="A13:A14"/>
    <mergeCell ref="B13:B14"/>
    <mergeCell ref="C13:C14"/>
    <mergeCell ref="L13:L14"/>
    <mergeCell ref="M13:M14"/>
    <mergeCell ref="A15:A16"/>
    <mergeCell ref="B15:B16"/>
    <mergeCell ref="C15:C16"/>
    <mergeCell ref="L15:L16"/>
    <mergeCell ref="M15:M16"/>
    <mergeCell ref="A11:A12"/>
    <mergeCell ref="B11:B12"/>
    <mergeCell ref="C11:C12"/>
    <mergeCell ref="C34:C35"/>
    <mergeCell ref="C9:C10"/>
    <mergeCell ref="L21:L23"/>
    <mergeCell ref="M21:M23"/>
    <mergeCell ref="A123:A124"/>
    <mergeCell ref="B121:B122"/>
    <mergeCell ref="A126:A127"/>
    <mergeCell ref="C121:C122"/>
    <mergeCell ref="D121:D122"/>
    <mergeCell ref="D128:D129"/>
    <mergeCell ref="E125:K125"/>
    <mergeCell ref="I132:I134"/>
    <mergeCell ref="E123:K124"/>
    <mergeCell ref="C132:C134"/>
    <mergeCell ref="A121:A122"/>
    <mergeCell ref="E157:K157"/>
    <mergeCell ref="E135:K136"/>
    <mergeCell ref="L141:L142"/>
    <mergeCell ref="H148:H149"/>
    <mergeCell ref="F137:F138"/>
    <mergeCell ref="G137:G138"/>
    <mergeCell ref="K137:K138"/>
    <mergeCell ref="L137:L139"/>
    <mergeCell ref="J148:J149"/>
    <mergeCell ref="I148:I149"/>
    <mergeCell ref="A151:L151"/>
    <mergeCell ref="A141:A142"/>
    <mergeCell ref="A137:A139"/>
    <mergeCell ref="A143:A144"/>
    <mergeCell ref="B137:C139"/>
    <mergeCell ref="A140:L140"/>
    <mergeCell ref="D148:D149"/>
    <mergeCell ref="D137:D138"/>
    <mergeCell ref="E137:E138"/>
    <mergeCell ref="G148:G149"/>
    <mergeCell ref="E148:E149"/>
    <mergeCell ref="A135:A136"/>
    <mergeCell ref="K148:K149"/>
    <mergeCell ref="M126:M127"/>
    <mergeCell ref="B114:B115"/>
    <mergeCell ref="M91:M92"/>
    <mergeCell ref="M132:M134"/>
    <mergeCell ref="E128:E129"/>
    <mergeCell ref="L148:L150"/>
    <mergeCell ref="H132:H134"/>
    <mergeCell ref="H137:H138"/>
    <mergeCell ref="H128:H129"/>
    <mergeCell ref="G128:G129"/>
    <mergeCell ref="K128:K129"/>
    <mergeCell ref="E132:E134"/>
    <mergeCell ref="F132:F134"/>
    <mergeCell ref="G132:G134"/>
    <mergeCell ref="L128:L130"/>
    <mergeCell ref="B96:B98"/>
    <mergeCell ref="C96:C98"/>
    <mergeCell ref="M111:M112"/>
    <mergeCell ref="D135:D136"/>
    <mergeCell ref="L102:L106"/>
    <mergeCell ref="B123:B124"/>
    <mergeCell ref="E121:K122"/>
    <mergeCell ref="B128:B130"/>
    <mergeCell ref="C128:C129"/>
    <mergeCell ref="B132:B134"/>
    <mergeCell ref="B126:B127"/>
    <mergeCell ref="K132:K134"/>
    <mergeCell ref="J132:J134"/>
    <mergeCell ref="I128:I129"/>
    <mergeCell ref="B148:C150"/>
    <mergeCell ref="B135:B136"/>
    <mergeCell ref="C135:C136"/>
    <mergeCell ref="C126:C127"/>
    <mergeCell ref="D132:D134"/>
    <mergeCell ref="F128:F129"/>
    <mergeCell ref="J128:J129"/>
    <mergeCell ref="D126:D127"/>
    <mergeCell ref="F148:F149"/>
    <mergeCell ref="I137:I138"/>
    <mergeCell ref="J137:J138"/>
    <mergeCell ref="B111:B112"/>
    <mergeCell ref="E111:K112"/>
    <mergeCell ref="A91:A92"/>
    <mergeCell ref="A111:A112"/>
    <mergeCell ref="L111:L112"/>
    <mergeCell ref="A107:A109"/>
    <mergeCell ref="L126:L127"/>
    <mergeCell ref="E126:K127"/>
    <mergeCell ref="B116:B117"/>
    <mergeCell ref="L121:L122"/>
    <mergeCell ref="C116:C117"/>
    <mergeCell ref="E118:K119"/>
    <mergeCell ref="E113:K113"/>
    <mergeCell ref="B107:C109"/>
    <mergeCell ref="L107:L109"/>
    <mergeCell ref="B102:B104"/>
    <mergeCell ref="L99:L101"/>
    <mergeCell ref="A110:L110"/>
    <mergeCell ref="B91:B92"/>
    <mergeCell ref="E92:K92"/>
    <mergeCell ref="E91:K91"/>
    <mergeCell ref="A114:A115"/>
    <mergeCell ref="B105:B106"/>
    <mergeCell ref="B118:B119"/>
    <mergeCell ref="M281:M282"/>
    <mergeCell ref="B84:B86"/>
    <mergeCell ref="M279:M280"/>
    <mergeCell ref="M116:M117"/>
    <mergeCell ref="A99:A101"/>
    <mergeCell ref="C93:C94"/>
    <mergeCell ref="A87:A88"/>
    <mergeCell ref="B93:B95"/>
    <mergeCell ref="A93:A95"/>
    <mergeCell ref="L87:L88"/>
    <mergeCell ref="L93:L95"/>
    <mergeCell ref="A102:A104"/>
    <mergeCell ref="M99:M101"/>
    <mergeCell ref="C102:C104"/>
    <mergeCell ref="B99:B101"/>
    <mergeCell ref="C99:C101"/>
    <mergeCell ref="A118:A119"/>
    <mergeCell ref="A116:A117"/>
    <mergeCell ref="L96:L98"/>
    <mergeCell ref="L91:L92"/>
    <mergeCell ref="A128:A130"/>
    <mergeCell ref="A132:A134"/>
    <mergeCell ref="C114:C115"/>
    <mergeCell ref="D114:D115"/>
  </mergeCells>
  <phoneticPr fontId="0" type="noConversion"/>
  <printOptions horizontalCentered="1"/>
  <pageMargins left="0" right="0" top="0" bottom="0" header="0.31496062992125984" footer="0.31496062992125984"/>
  <pageSetup paperSize="9" scale="55" fitToHeight="2" orientation="portrait" r:id="rId1"/>
  <rowBreaks count="21" manualBreakCount="21">
    <brk id="23" max="12" man="1"/>
    <brk id="42" max="12" man="1"/>
    <brk id="61" max="12" man="1"/>
    <brk id="86" max="12" man="1"/>
    <brk id="98" max="12" man="1"/>
    <brk id="115" max="12" man="1"/>
    <brk id="124" max="12" man="1"/>
    <brk id="144" max="12" man="1"/>
    <brk id="154" max="12" man="1"/>
    <brk id="169" max="12" man="1"/>
    <brk id="186" max="12" man="1"/>
    <brk id="199" max="12" man="1"/>
    <brk id="217" max="12" man="1"/>
    <brk id="223" max="12" man="1"/>
    <brk id="234" max="12" man="1"/>
    <brk id="248" max="12" man="1"/>
    <brk id="266" max="12" man="1"/>
    <brk id="285" max="12" man="1"/>
    <brk id="297" max="12" man="1"/>
    <brk id="307" max="12" man="1"/>
    <brk id="322"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87"/>
      <c r="B1" s="1630" t="s">
        <v>364</v>
      </c>
      <c r="C1" s="1630"/>
      <c r="D1" s="1630"/>
      <c r="E1" s="1630"/>
      <c r="F1" s="1630"/>
      <c r="G1" s="1630"/>
      <c r="H1" s="1630"/>
    </row>
    <row r="2" spans="1:8" ht="66.75" customHeight="1" x14ac:dyDescent="0.25">
      <c r="A2" s="1631" t="s">
        <v>281</v>
      </c>
      <c r="B2" s="1631"/>
      <c r="C2" s="1631"/>
      <c r="D2" s="1631"/>
      <c r="E2" s="1631"/>
      <c r="F2" s="1631"/>
      <c r="G2" s="1631"/>
      <c r="H2" s="1631"/>
    </row>
    <row r="3" spans="1:8" ht="15.75" x14ac:dyDescent="0.25">
      <c r="A3" s="87"/>
      <c r="B3" s="87"/>
      <c r="C3" s="87"/>
      <c r="D3" s="87"/>
      <c r="E3" s="87"/>
      <c r="F3" s="87"/>
      <c r="G3" s="87"/>
      <c r="H3" s="87"/>
    </row>
    <row r="4" spans="1:8" ht="15.75" x14ac:dyDescent="0.25">
      <c r="A4" s="1625" t="s">
        <v>237</v>
      </c>
      <c r="B4" s="1625" t="s">
        <v>238</v>
      </c>
      <c r="C4" s="1625" t="s">
        <v>239</v>
      </c>
      <c r="D4" s="1627" t="s">
        <v>240</v>
      </c>
      <c r="E4" s="1627"/>
      <c r="F4" s="1627"/>
      <c r="G4" s="1627"/>
      <c r="H4" s="1628" t="s">
        <v>241</v>
      </c>
    </row>
    <row r="5" spans="1:8" ht="87" customHeight="1" x14ac:dyDescent="0.25">
      <c r="A5" s="1626"/>
      <c r="B5" s="1626"/>
      <c r="C5" s="1626"/>
      <c r="D5" s="88" t="s">
        <v>242</v>
      </c>
      <c r="E5" s="89" t="s">
        <v>243</v>
      </c>
      <c r="F5" s="89" t="s">
        <v>244</v>
      </c>
      <c r="G5" s="89" t="s">
        <v>245</v>
      </c>
      <c r="H5" s="1629"/>
    </row>
    <row r="6" spans="1:8" ht="14.25" customHeight="1" x14ac:dyDescent="0.25">
      <c r="A6" s="90">
        <v>1</v>
      </c>
      <c r="B6" s="90">
        <v>2</v>
      </c>
      <c r="C6" s="90">
        <v>3</v>
      </c>
      <c r="D6" s="90">
        <v>4</v>
      </c>
      <c r="E6" s="91">
        <v>5</v>
      </c>
      <c r="F6" s="91">
        <v>6</v>
      </c>
      <c r="G6" s="91">
        <v>7</v>
      </c>
      <c r="H6" s="91">
        <v>8</v>
      </c>
    </row>
    <row r="7" spans="1:8" ht="36" customHeight="1" x14ac:dyDescent="0.25">
      <c r="A7" s="1632" t="s">
        <v>279</v>
      </c>
      <c r="B7" s="1633"/>
      <c r="C7" s="1633"/>
      <c r="D7" s="1633"/>
      <c r="E7" s="1633"/>
      <c r="F7" s="1633"/>
      <c r="G7" s="1633"/>
      <c r="H7" s="1634"/>
    </row>
    <row r="8" spans="1:8" ht="126" customHeight="1" x14ac:dyDescent="0.25">
      <c r="A8" s="90"/>
      <c r="B8" s="108" t="s">
        <v>256</v>
      </c>
      <c r="C8" s="49" t="s">
        <v>257</v>
      </c>
      <c r="D8" s="106">
        <v>1494.6</v>
      </c>
      <c r="E8" s="106">
        <v>1494.6</v>
      </c>
      <c r="F8" s="106">
        <v>1494.6</v>
      </c>
      <c r="G8" s="106">
        <v>1494.6</v>
      </c>
      <c r="H8" s="107">
        <v>1</v>
      </c>
    </row>
    <row r="9" spans="1:8" ht="137.25" customHeight="1" x14ac:dyDescent="0.25">
      <c r="A9" s="90"/>
      <c r="B9" s="108" t="s">
        <v>258</v>
      </c>
      <c r="C9" s="49" t="s">
        <v>259</v>
      </c>
      <c r="D9" s="106">
        <v>2834.4</v>
      </c>
      <c r="E9" s="106">
        <v>2834.4</v>
      </c>
      <c r="F9" s="106">
        <v>2834.4</v>
      </c>
      <c r="G9" s="106">
        <v>2834.4</v>
      </c>
      <c r="H9" s="107">
        <v>1</v>
      </c>
    </row>
    <row r="10" spans="1:8" ht="27.75" customHeight="1" x14ac:dyDescent="0.25">
      <c r="A10" s="1632" t="s">
        <v>278</v>
      </c>
      <c r="B10" s="1633"/>
      <c r="C10" s="1633"/>
      <c r="D10" s="1633"/>
      <c r="E10" s="1633"/>
      <c r="F10" s="1633"/>
      <c r="G10" s="1633"/>
      <c r="H10" s="1634"/>
    </row>
    <row r="11" spans="1:8" ht="191.25" customHeight="1" x14ac:dyDescent="0.25">
      <c r="A11" s="90"/>
      <c r="B11" s="108" t="s">
        <v>258</v>
      </c>
      <c r="C11" s="49" t="s">
        <v>260</v>
      </c>
      <c r="D11" s="106">
        <v>112.5</v>
      </c>
      <c r="E11" s="106">
        <v>112.5</v>
      </c>
      <c r="F11" s="106">
        <v>112.5</v>
      </c>
      <c r="G11" s="106">
        <v>112.5</v>
      </c>
      <c r="H11" s="107">
        <v>1</v>
      </c>
    </row>
    <row r="12" spans="1:8" ht="15.75" x14ac:dyDescent="0.25">
      <c r="A12" s="1635" t="s">
        <v>277</v>
      </c>
      <c r="B12" s="1635"/>
      <c r="C12" s="1635"/>
      <c r="D12" s="1635"/>
      <c r="E12" s="1635"/>
      <c r="F12" s="1635"/>
      <c r="G12" s="1635"/>
      <c r="H12" s="1635"/>
    </row>
    <row r="13" spans="1:8" ht="210" x14ac:dyDescent="0.25">
      <c r="A13" s="90"/>
      <c r="B13" s="108" t="s">
        <v>258</v>
      </c>
      <c r="C13" s="49" t="s">
        <v>260</v>
      </c>
      <c r="D13" s="106">
        <v>130</v>
      </c>
      <c r="E13" s="106">
        <v>130</v>
      </c>
      <c r="F13" s="106">
        <v>130</v>
      </c>
      <c r="G13" s="106">
        <v>130</v>
      </c>
      <c r="H13" s="107">
        <v>1</v>
      </c>
    </row>
    <row r="14" spans="1:8" ht="33.75" customHeight="1" x14ac:dyDescent="0.25">
      <c r="A14" s="1635" t="s">
        <v>276</v>
      </c>
      <c r="B14" s="1635"/>
      <c r="C14" s="1635"/>
      <c r="D14" s="1635"/>
      <c r="E14" s="1635"/>
      <c r="F14" s="1635"/>
      <c r="G14" s="1635"/>
      <c r="H14" s="1635"/>
    </row>
    <row r="15" spans="1:8" ht="210" x14ac:dyDescent="0.25">
      <c r="A15" s="90"/>
      <c r="B15" s="108" t="s">
        <v>258</v>
      </c>
      <c r="C15" s="49" t="s">
        <v>260</v>
      </c>
      <c r="D15" s="106">
        <v>412.5</v>
      </c>
      <c r="E15" s="106">
        <v>412.5</v>
      </c>
      <c r="F15" s="106">
        <v>412.5</v>
      </c>
      <c r="G15" s="106">
        <v>412.5</v>
      </c>
      <c r="H15" s="107">
        <v>1</v>
      </c>
    </row>
    <row r="16" spans="1:8" ht="38.25" customHeight="1" x14ac:dyDescent="0.25">
      <c r="A16" s="1636" t="s">
        <v>275</v>
      </c>
      <c r="B16" s="1636"/>
      <c r="C16" s="1636"/>
      <c r="D16" s="1636"/>
      <c r="E16" s="1636"/>
      <c r="F16" s="1636"/>
      <c r="G16" s="1636"/>
      <c r="H16" s="1636"/>
    </row>
    <row r="17" spans="1:8" ht="189" customHeight="1" x14ac:dyDescent="0.25">
      <c r="A17" s="90"/>
      <c r="B17" s="108" t="s">
        <v>258</v>
      </c>
      <c r="C17" s="49" t="s">
        <v>260</v>
      </c>
      <c r="D17" s="106">
        <v>245</v>
      </c>
      <c r="E17" s="106">
        <v>245</v>
      </c>
      <c r="F17" s="106">
        <v>245</v>
      </c>
      <c r="G17" s="106">
        <v>245</v>
      </c>
      <c r="H17" s="107">
        <v>1</v>
      </c>
    </row>
    <row r="18" spans="1:8" ht="67.5" customHeight="1" x14ac:dyDescent="0.25">
      <c r="A18" s="1637" t="s">
        <v>264</v>
      </c>
      <c r="B18" s="1638"/>
      <c r="C18" s="1638"/>
      <c r="D18" s="1638"/>
      <c r="E18" s="1638"/>
      <c r="F18" s="1638"/>
      <c r="G18" s="1638"/>
      <c r="H18" s="1638"/>
    </row>
    <row r="19" spans="1:8" ht="21" customHeight="1" x14ac:dyDescent="0.25">
      <c r="A19" s="1625" t="s">
        <v>237</v>
      </c>
      <c r="B19" s="1625" t="s">
        <v>238</v>
      </c>
      <c r="C19" s="1625" t="s">
        <v>239</v>
      </c>
      <c r="D19" s="1627" t="s">
        <v>240</v>
      </c>
      <c r="E19" s="1627"/>
      <c r="F19" s="1627"/>
      <c r="G19" s="1627"/>
      <c r="H19" s="1628" t="s">
        <v>241</v>
      </c>
    </row>
    <row r="20" spans="1:8" ht="73.5" customHeight="1" x14ac:dyDescent="0.25">
      <c r="A20" s="1626"/>
      <c r="B20" s="1626"/>
      <c r="C20" s="1626"/>
      <c r="D20" s="88" t="s">
        <v>242</v>
      </c>
      <c r="E20" s="89" t="s">
        <v>243</v>
      </c>
      <c r="F20" s="89" t="s">
        <v>244</v>
      </c>
      <c r="G20" s="89" t="s">
        <v>245</v>
      </c>
      <c r="H20" s="1629"/>
    </row>
    <row r="21" spans="1:8" ht="13.5" customHeight="1" x14ac:dyDescent="0.25">
      <c r="A21" s="90">
        <v>1</v>
      </c>
      <c r="B21" s="90">
        <v>2</v>
      </c>
      <c r="C21" s="90">
        <v>3</v>
      </c>
      <c r="D21" s="90">
        <v>4</v>
      </c>
      <c r="E21" s="91">
        <v>5</v>
      </c>
      <c r="F21" s="91">
        <v>6</v>
      </c>
      <c r="G21" s="91">
        <v>7</v>
      </c>
      <c r="H21" s="91">
        <v>8</v>
      </c>
    </row>
    <row r="22" spans="1:8" ht="26.25" customHeight="1" x14ac:dyDescent="0.25">
      <c r="A22" s="1632" t="s">
        <v>265</v>
      </c>
      <c r="B22" s="1639"/>
      <c r="C22" s="1639"/>
      <c r="D22" s="1639"/>
      <c r="E22" s="1639"/>
      <c r="F22" s="1639"/>
      <c r="G22" s="1639"/>
      <c r="H22" s="1640"/>
    </row>
    <row r="23" spans="1:8" ht="101.25" customHeight="1" x14ac:dyDescent="0.25">
      <c r="A23" s="90"/>
      <c r="B23" s="110" t="s">
        <v>266</v>
      </c>
      <c r="C23" s="90"/>
      <c r="D23" s="90"/>
      <c r="E23" s="91"/>
      <c r="F23" s="91"/>
      <c r="G23" s="91"/>
      <c r="H23" s="91"/>
    </row>
    <row r="24" spans="1:8" ht="99.75" customHeight="1" x14ac:dyDescent="0.25">
      <c r="A24" s="90"/>
      <c r="B24" s="112" t="s">
        <v>267</v>
      </c>
      <c r="C24" s="90"/>
      <c r="D24" s="90"/>
      <c r="E24" s="91"/>
      <c r="F24" s="91"/>
      <c r="G24" s="91"/>
      <c r="H24" s="90"/>
    </row>
    <row r="25" spans="1:8" ht="35.25" customHeight="1" x14ac:dyDescent="0.25">
      <c r="A25" s="1641" t="s">
        <v>268</v>
      </c>
      <c r="B25" s="1641"/>
      <c r="C25" s="1641"/>
      <c r="D25" s="1641"/>
      <c r="E25" s="1641"/>
      <c r="F25" s="1641"/>
      <c r="G25" s="1641"/>
      <c r="H25" s="1641"/>
    </row>
    <row r="26" spans="1:8" ht="290.25" customHeight="1" x14ac:dyDescent="0.25">
      <c r="A26" s="111"/>
      <c r="B26" s="110" t="s">
        <v>270</v>
      </c>
      <c r="C26" s="111"/>
      <c r="D26" s="106">
        <v>312.5</v>
      </c>
      <c r="E26" s="106">
        <v>312.5</v>
      </c>
      <c r="F26" s="106">
        <v>312.5</v>
      </c>
      <c r="G26" s="106">
        <v>312.5</v>
      </c>
      <c r="H26" s="111"/>
    </row>
    <row r="27" spans="1:8" ht="306" customHeight="1" x14ac:dyDescent="0.25">
      <c r="A27" s="90"/>
      <c r="B27" s="113" t="s">
        <v>271</v>
      </c>
      <c r="C27" s="90"/>
      <c r="D27" s="106">
        <v>3517.4</v>
      </c>
      <c r="E27" s="109">
        <v>3517.4</v>
      </c>
      <c r="F27" s="109">
        <v>3517.4</v>
      </c>
      <c r="G27" s="109">
        <v>3517.4</v>
      </c>
      <c r="H27" s="91"/>
    </row>
    <row r="28" spans="1:8" ht="96" customHeight="1" x14ac:dyDescent="0.25">
      <c r="A28" s="90"/>
      <c r="B28" s="110" t="s">
        <v>274</v>
      </c>
      <c r="C28" s="90"/>
      <c r="D28" s="106">
        <v>0</v>
      </c>
      <c r="E28" s="109">
        <v>0</v>
      </c>
      <c r="F28" s="109">
        <v>0</v>
      </c>
      <c r="G28" s="109">
        <v>0</v>
      </c>
      <c r="H28" s="91"/>
    </row>
    <row r="29" spans="1:8" ht="56.25" customHeight="1" x14ac:dyDescent="0.25">
      <c r="A29" s="90"/>
      <c r="B29" s="110" t="s">
        <v>273</v>
      </c>
      <c r="C29" s="90"/>
      <c r="D29" s="106">
        <v>187.5</v>
      </c>
      <c r="E29" s="109">
        <v>187.5</v>
      </c>
      <c r="F29" s="109">
        <v>187.5</v>
      </c>
      <c r="G29" s="109">
        <v>187.5</v>
      </c>
      <c r="H29" s="91"/>
    </row>
    <row r="30" spans="1:8" ht="43.5" customHeight="1" x14ac:dyDescent="0.25">
      <c r="A30" s="1642" t="s">
        <v>269</v>
      </c>
      <c r="B30" s="1642"/>
      <c r="C30" s="1642"/>
      <c r="D30" s="1642"/>
      <c r="E30" s="1642"/>
      <c r="F30" s="1642"/>
      <c r="G30" s="1642"/>
      <c r="H30" s="1642"/>
    </row>
    <row r="31" spans="1:8" ht="50.25" customHeight="1" x14ac:dyDescent="0.25">
      <c r="A31" s="6"/>
      <c r="B31" s="114" t="s">
        <v>272</v>
      </c>
      <c r="C31" s="6"/>
      <c r="D31" s="1643" t="s">
        <v>72</v>
      </c>
      <c r="E31" s="1644"/>
      <c r="F31" s="1644"/>
      <c r="G31" s="1133"/>
      <c r="H31" s="6"/>
    </row>
    <row r="32" spans="1:8" ht="72.75" customHeight="1" x14ac:dyDescent="0.25">
      <c r="A32" s="1637" t="s">
        <v>263</v>
      </c>
      <c r="B32" s="1637"/>
      <c r="C32" s="1637"/>
      <c r="D32" s="1637"/>
      <c r="E32" s="1637"/>
      <c r="F32" s="1637"/>
      <c r="G32" s="1637"/>
      <c r="H32" s="1637"/>
    </row>
    <row r="33" spans="1:8" ht="55.5" customHeight="1" x14ac:dyDescent="0.25">
      <c r="A33" s="1625" t="s">
        <v>237</v>
      </c>
      <c r="B33" s="1625" t="s">
        <v>238</v>
      </c>
      <c r="C33" s="1625" t="s">
        <v>239</v>
      </c>
      <c r="D33" s="1627" t="s">
        <v>240</v>
      </c>
      <c r="E33" s="1627"/>
      <c r="F33" s="1627"/>
      <c r="G33" s="1627"/>
      <c r="H33" s="1628" t="s">
        <v>241</v>
      </c>
    </row>
    <row r="34" spans="1:8" ht="39" customHeight="1" x14ac:dyDescent="0.25">
      <c r="A34" s="1626"/>
      <c r="B34" s="1626"/>
      <c r="C34" s="1626"/>
      <c r="D34" s="88" t="s">
        <v>242</v>
      </c>
      <c r="E34" s="89" t="s">
        <v>243</v>
      </c>
      <c r="F34" s="89" t="s">
        <v>244</v>
      </c>
      <c r="G34" s="89" t="s">
        <v>245</v>
      </c>
      <c r="H34" s="1629"/>
    </row>
    <row r="35" spans="1:8" ht="15" customHeight="1" x14ac:dyDescent="0.25">
      <c r="A35" s="90">
        <v>1</v>
      </c>
      <c r="B35" s="90">
        <v>2</v>
      </c>
      <c r="C35" s="90">
        <v>3</v>
      </c>
      <c r="D35" s="90">
        <v>4</v>
      </c>
      <c r="E35" s="91">
        <v>5</v>
      </c>
      <c r="F35" s="91">
        <v>6</v>
      </c>
      <c r="G35" s="91">
        <v>7</v>
      </c>
      <c r="H35" s="91">
        <v>8</v>
      </c>
    </row>
    <row r="36" spans="1:8" ht="30" customHeight="1" x14ac:dyDescent="0.25">
      <c r="A36" s="1632" t="s">
        <v>280</v>
      </c>
      <c r="B36" s="1639"/>
      <c r="C36" s="1639"/>
      <c r="D36" s="1639"/>
      <c r="E36" s="1639"/>
      <c r="F36" s="1639"/>
      <c r="G36" s="1639"/>
      <c r="H36" s="1640"/>
    </row>
    <row r="37" spans="1:8" ht="132" x14ac:dyDescent="0.25">
      <c r="A37" s="90"/>
      <c r="B37" s="108" t="s">
        <v>256</v>
      </c>
      <c r="C37" s="49" t="s">
        <v>257</v>
      </c>
      <c r="D37" s="106">
        <v>1364.4</v>
      </c>
      <c r="E37" s="109">
        <v>1364.3</v>
      </c>
      <c r="F37" s="109">
        <v>1364.3</v>
      </c>
      <c r="G37" s="109">
        <v>1364.3</v>
      </c>
      <c r="H37" s="107">
        <v>1</v>
      </c>
    </row>
    <row r="38" spans="1:8" ht="156" x14ac:dyDescent="0.25">
      <c r="A38" s="90"/>
      <c r="B38" s="108" t="s">
        <v>258</v>
      </c>
      <c r="C38" s="49" t="s">
        <v>259</v>
      </c>
      <c r="D38" s="106">
        <v>127.2</v>
      </c>
      <c r="E38" s="109">
        <v>127.1</v>
      </c>
      <c r="F38" s="109">
        <v>127.1</v>
      </c>
      <c r="G38" s="109">
        <v>127.1</v>
      </c>
      <c r="H38" s="107">
        <v>1</v>
      </c>
    </row>
    <row r="39" spans="1:8" ht="60" x14ac:dyDescent="0.25">
      <c r="A39" s="90"/>
      <c r="B39" s="108" t="s">
        <v>261</v>
      </c>
      <c r="C39" s="49" t="s">
        <v>262</v>
      </c>
      <c r="D39" s="106">
        <v>106.5</v>
      </c>
      <c r="E39" s="109">
        <v>106.5</v>
      </c>
      <c r="F39" s="109">
        <v>106.5</v>
      </c>
      <c r="G39" s="109">
        <v>106.5</v>
      </c>
      <c r="H39" s="107">
        <v>1</v>
      </c>
    </row>
    <row r="41" spans="1:8" ht="31.5" x14ac:dyDescent="0.25">
      <c r="A41" s="87"/>
      <c r="B41" s="87"/>
      <c r="C41" s="87"/>
      <c r="D41" s="122"/>
      <c r="E41" s="123"/>
      <c r="F41" s="123"/>
      <c r="G41" s="123"/>
      <c r="H41" s="122" t="s">
        <v>292</v>
      </c>
    </row>
    <row r="42" spans="1:8" ht="57" customHeight="1" x14ac:dyDescent="0.25">
      <c r="A42" s="1624" t="s">
        <v>293</v>
      </c>
      <c r="B42" s="1624"/>
      <c r="C42" s="1624"/>
      <c r="D42" s="1624"/>
      <c r="E42" s="1624"/>
      <c r="F42" s="1624"/>
      <c r="G42" s="1624"/>
      <c r="H42" s="1624"/>
    </row>
    <row r="43" spans="1:8" ht="15.75" x14ac:dyDescent="0.25">
      <c r="A43" s="87"/>
      <c r="B43" s="87"/>
      <c r="C43" s="87"/>
      <c r="D43" s="87"/>
      <c r="E43" s="87"/>
      <c r="F43" s="87"/>
      <c r="G43" s="87"/>
      <c r="H43" s="87"/>
    </row>
    <row r="44" spans="1:8" ht="15.75" x14ac:dyDescent="0.25">
      <c r="A44" s="1625" t="s">
        <v>237</v>
      </c>
      <c r="B44" s="1625" t="s">
        <v>238</v>
      </c>
      <c r="C44" s="1625" t="s">
        <v>239</v>
      </c>
      <c r="D44" s="1627" t="s">
        <v>294</v>
      </c>
      <c r="E44" s="1627"/>
      <c r="F44" s="1627"/>
      <c r="G44" s="1627"/>
      <c r="H44" s="1628" t="s">
        <v>241</v>
      </c>
    </row>
    <row r="45" spans="1:8" ht="92.25" customHeight="1" x14ac:dyDescent="0.25">
      <c r="A45" s="1626"/>
      <c r="B45" s="1626"/>
      <c r="C45" s="1626"/>
      <c r="D45" s="88" t="s">
        <v>242</v>
      </c>
      <c r="E45" s="89" t="s">
        <v>243</v>
      </c>
      <c r="F45" s="89" t="s">
        <v>244</v>
      </c>
      <c r="G45" s="89" t="s">
        <v>245</v>
      </c>
      <c r="H45" s="1629"/>
    </row>
    <row r="46" spans="1:8" ht="15.75" x14ac:dyDescent="0.25">
      <c r="A46" s="90">
        <v>1</v>
      </c>
      <c r="B46" s="90">
        <v>2</v>
      </c>
      <c r="C46" s="90">
        <v>3</v>
      </c>
      <c r="D46" s="90">
        <v>4</v>
      </c>
      <c r="E46" s="91">
        <v>5</v>
      </c>
      <c r="F46" s="91">
        <v>6</v>
      </c>
      <c r="G46" s="91">
        <v>7</v>
      </c>
      <c r="H46" s="91">
        <v>8</v>
      </c>
    </row>
    <row r="47" spans="1:8" ht="110.25" x14ac:dyDescent="0.25">
      <c r="A47" s="121" t="s">
        <v>12</v>
      </c>
      <c r="B47" s="124" t="s">
        <v>295</v>
      </c>
      <c r="C47" s="124" t="s">
        <v>296</v>
      </c>
      <c r="D47" s="1618" t="s">
        <v>297</v>
      </c>
      <c r="E47" s="1619"/>
      <c r="F47" s="1619"/>
      <c r="G47" s="1620"/>
      <c r="H47" s="125" t="s">
        <v>298</v>
      </c>
    </row>
    <row r="48" spans="1:8" ht="126" x14ac:dyDescent="0.25">
      <c r="A48" s="121" t="s">
        <v>14</v>
      </c>
      <c r="B48" s="124" t="s">
        <v>299</v>
      </c>
      <c r="C48" s="124" t="s">
        <v>300</v>
      </c>
      <c r="D48" s="126" t="s">
        <v>301</v>
      </c>
      <c r="E48" s="124" t="s">
        <v>301</v>
      </c>
      <c r="F48" s="124" t="s">
        <v>302</v>
      </c>
      <c r="G48" s="127" t="s">
        <v>303</v>
      </c>
      <c r="H48" s="125" t="s">
        <v>304</v>
      </c>
    </row>
    <row r="49" spans="1:8" ht="94.5" x14ac:dyDescent="0.25">
      <c r="A49" s="121" t="s">
        <v>226</v>
      </c>
      <c r="B49" s="124" t="s">
        <v>305</v>
      </c>
      <c r="C49" s="124" t="s">
        <v>306</v>
      </c>
      <c r="D49" s="1621" t="s">
        <v>307</v>
      </c>
      <c r="E49" s="1622"/>
      <c r="F49" s="1622"/>
      <c r="G49" s="1623"/>
      <c r="H49" s="124" t="s">
        <v>308</v>
      </c>
    </row>
    <row r="50" spans="1:8" ht="94.5" x14ac:dyDescent="0.25">
      <c r="A50" s="121" t="s">
        <v>16</v>
      </c>
      <c r="B50" s="124" t="s">
        <v>309</v>
      </c>
      <c r="C50" s="124" t="s">
        <v>310</v>
      </c>
      <c r="D50" s="1621" t="s">
        <v>307</v>
      </c>
      <c r="E50" s="1622"/>
      <c r="F50" s="1622"/>
      <c r="G50" s="1623"/>
      <c r="H50" s="124" t="s">
        <v>311</v>
      </c>
    </row>
    <row r="51" spans="1:8" ht="47.25" x14ac:dyDescent="0.25">
      <c r="A51" s="121" t="s">
        <v>60</v>
      </c>
      <c r="B51" s="124" t="s">
        <v>312</v>
      </c>
      <c r="C51" s="124" t="s">
        <v>313</v>
      </c>
      <c r="D51" s="1621" t="s">
        <v>307</v>
      </c>
      <c r="E51" s="1622"/>
      <c r="F51" s="1622"/>
      <c r="G51" s="1623"/>
      <c r="H51" s="124" t="s">
        <v>314</v>
      </c>
    </row>
    <row r="52" spans="1:8" ht="141.75" x14ac:dyDescent="0.25">
      <c r="A52" s="121" t="s">
        <v>177</v>
      </c>
      <c r="B52" s="124" t="s">
        <v>315</v>
      </c>
      <c r="C52" s="124" t="s">
        <v>316</v>
      </c>
      <c r="D52" s="124" t="s">
        <v>317</v>
      </c>
      <c r="E52" s="124" t="s">
        <v>317</v>
      </c>
      <c r="F52" s="124" t="s">
        <v>317</v>
      </c>
      <c r="G52" s="127" t="s">
        <v>317</v>
      </c>
      <c r="H52" s="124" t="s">
        <v>318</v>
      </c>
    </row>
    <row r="53" spans="1:8" ht="110.25" x14ac:dyDescent="0.25">
      <c r="A53" s="121" t="s">
        <v>225</v>
      </c>
      <c r="B53" s="124" t="s">
        <v>319</v>
      </c>
      <c r="C53" s="124" t="s">
        <v>320</v>
      </c>
      <c r="D53" s="121" t="s">
        <v>321</v>
      </c>
      <c r="E53" s="121" t="s">
        <v>321</v>
      </c>
      <c r="F53" s="121" t="s">
        <v>321</v>
      </c>
      <c r="G53" s="128" t="s">
        <v>321</v>
      </c>
      <c r="H53" s="124" t="s">
        <v>322</v>
      </c>
    </row>
    <row r="54" spans="1:8" ht="141.75" x14ac:dyDescent="0.25">
      <c r="A54" s="121" t="s">
        <v>227</v>
      </c>
      <c r="B54" s="124" t="s">
        <v>323</v>
      </c>
      <c r="C54" s="124" t="s">
        <v>324</v>
      </c>
      <c r="D54" s="129">
        <v>1</v>
      </c>
      <c r="E54" s="129">
        <v>1</v>
      </c>
      <c r="F54" s="129">
        <v>1</v>
      </c>
      <c r="G54" s="129">
        <v>1</v>
      </c>
      <c r="H54" s="124" t="s">
        <v>322</v>
      </c>
    </row>
    <row r="56" spans="1:8" ht="71.25" customHeight="1" x14ac:dyDescent="0.25">
      <c r="A56" s="1612" t="s">
        <v>478</v>
      </c>
      <c r="B56" s="1612"/>
      <c r="C56" s="1612"/>
      <c r="D56" s="1612"/>
      <c r="E56" s="1612"/>
      <c r="F56" s="1612"/>
      <c r="G56" s="1612"/>
      <c r="H56" s="1612"/>
    </row>
    <row r="57" spans="1:8" ht="15.75" x14ac:dyDescent="0.25">
      <c r="A57" s="197"/>
      <c r="B57" s="197"/>
      <c r="C57" s="197"/>
      <c r="D57" s="197"/>
      <c r="E57" s="197"/>
      <c r="F57" s="197"/>
      <c r="G57" s="197"/>
      <c r="H57" s="197"/>
    </row>
    <row r="58" spans="1:8" ht="15.75" x14ac:dyDescent="0.25">
      <c r="A58" s="1613" t="s">
        <v>237</v>
      </c>
      <c r="B58" s="1613" t="s">
        <v>238</v>
      </c>
      <c r="C58" s="1613" t="s">
        <v>239</v>
      </c>
      <c r="D58" s="1615" t="s">
        <v>479</v>
      </c>
      <c r="E58" s="1615"/>
      <c r="F58" s="1615"/>
      <c r="G58" s="1615"/>
      <c r="H58" s="1616" t="s">
        <v>241</v>
      </c>
    </row>
    <row r="59" spans="1:8" ht="15.75" x14ac:dyDescent="0.25">
      <c r="A59" s="1614"/>
      <c r="B59" s="1614"/>
      <c r="C59" s="1614"/>
      <c r="D59" s="198" t="s">
        <v>242</v>
      </c>
      <c r="E59" s="199" t="s">
        <v>243</v>
      </c>
      <c r="F59" s="199" t="s">
        <v>244</v>
      </c>
      <c r="G59" s="199" t="s">
        <v>245</v>
      </c>
      <c r="H59" s="1617"/>
    </row>
    <row r="60" spans="1:8" ht="15.75" x14ac:dyDescent="0.25">
      <c r="A60" s="200">
        <v>1</v>
      </c>
      <c r="B60" s="200">
        <v>2</v>
      </c>
      <c r="C60" s="200">
        <v>3</v>
      </c>
      <c r="D60" s="200">
        <v>4</v>
      </c>
      <c r="E60" s="201">
        <v>5</v>
      </c>
      <c r="F60" s="201">
        <v>6</v>
      </c>
      <c r="G60" s="201">
        <v>7</v>
      </c>
      <c r="H60" s="201">
        <v>8</v>
      </c>
    </row>
    <row r="61" spans="1:8" x14ac:dyDescent="0.25">
      <c r="A61" s="1606" t="s">
        <v>480</v>
      </c>
      <c r="B61" s="1607"/>
      <c r="C61" s="1607"/>
      <c r="D61" s="1607"/>
      <c r="E61" s="1607"/>
      <c r="F61" s="1607"/>
      <c r="G61" s="1607"/>
      <c r="H61" s="1608"/>
    </row>
    <row r="62" spans="1:8" ht="144" x14ac:dyDescent="0.25">
      <c r="A62" s="200"/>
      <c r="B62" s="202" t="s">
        <v>481</v>
      </c>
      <c r="C62" s="196" t="s">
        <v>482</v>
      </c>
      <c r="D62" s="1609" t="s">
        <v>72</v>
      </c>
      <c r="E62" s="1610"/>
      <c r="F62" s="1610"/>
      <c r="G62" s="1611"/>
      <c r="H62" s="203">
        <v>1</v>
      </c>
    </row>
    <row r="63" spans="1:8" ht="156" x14ac:dyDescent="0.25">
      <c r="A63" s="200"/>
      <c r="B63" s="202" t="s">
        <v>483</v>
      </c>
      <c r="C63" s="196" t="s">
        <v>484</v>
      </c>
      <c r="D63" s="1609" t="s">
        <v>72</v>
      </c>
      <c r="E63" s="1610"/>
      <c r="F63" s="1610"/>
      <c r="G63" s="1611"/>
      <c r="H63" s="203">
        <v>1</v>
      </c>
    </row>
    <row r="64" spans="1:8" x14ac:dyDescent="0.25">
      <c r="A64" s="1606" t="s">
        <v>278</v>
      </c>
      <c r="B64" s="1607"/>
      <c r="C64" s="1607"/>
      <c r="D64" s="1607"/>
      <c r="E64" s="1607"/>
      <c r="F64" s="1607"/>
      <c r="G64" s="1607"/>
      <c r="H64" s="1608"/>
    </row>
    <row r="65" spans="1:8" ht="144" x14ac:dyDescent="0.25">
      <c r="A65" s="200"/>
      <c r="B65" s="202" t="s">
        <v>481</v>
      </c>
      <c r="C65" s="196" t="s">
        <v>482</v>
      </c>
      <c r="D65" s="204">
        <v>16527</v>
      </c>
      <c r="E65" s="204">
        <v>16527</v>
      </c>
      <c r="F65" s="204">
        <v>16527</v>
      </c>
      <c r="G65" s="204">
        <v>16527</v>
      </c>
      <c r="H65" s="203">
        <v>1</v>
      </c>
    </row>
    <row r="66" spans="1:8" ht="156" x14ac:dyDescent="0.25">
      <c r="A66" s="200"/>
      <c r="B66" s="202" t="s">
        <v>483</v>
      </c>
      <c r="C66" s="196" t="s">
        <v>484</v>
      </c>
      <c r="D66" s="204">
        <v>1473.58</v>
      </c>
      <c r="E66" s="204">
        <v>1473.58</v>
      </c>
      <c r="F66" s="204">
        <v>1473.58</v>
      </c>
      <c r="G66" s="204">
        <v>1473.58</v>
      </c>
      <c r="H66" s="203">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Рогоза Ю.В.</cp:lastModifiedBy>
  <cp:lastPrinted>2017-04-27T07:01:37Z</cp:lastPrinted>
  <dcterms:created xsi:type="dcterms:W3CDTF">2014-09-24T14:18:48Z</dcterms:created>
  <dcterms:modified xsi:type="dcterms:W3CDTF">2017-05-15T12:35:10Z</dcterms:modified>
</cp:coreProperties>
</file>